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-228" windowWidth="19740" windowHeight="12540" tabRatio="753" activeTab="1"/>
  </bookViews>
  <sheets>
    <sheet name="Приложение 1" sheetId="1" r:id="rId1"/>
    <sheet name="Приложение 2" sheetId="2" r:id="rId2"/>
    <sheet name="Приложение 3" sheetId="7" r:id="rId3"/>
    <sheet name="Приложение 5" sheetId="5" r:id="rId4"/>
  </sheets>
  <externalReferences>
    <externalReference r:id="rId5"/>
  </externalReferences>
  <definedNames>
    <definedName name="_xlnm._FilterDatabase" localSheetId="0" hidden="1">'Приложение 1'!$A$7:$W$653</definedName>
    <definedName name="_xlnm._FilterDatabase" localSheetId="1" hidden="1">'Приложение 2'!$A$7:$Y$909</definedName>
    <definedName name="_xlnm.Print_Area" localSheetId="0">'Приложение 1'!$A$1:$N$653</definedName>
    <definedName name="_xlnm.Print_Area" localSheetId="1">'Приложение 2'!$A$1:$N$909</definedName>
    <definedName name="_xlnm.Print_Area" localSheetId="3">'Приложение 5'!$A$1:$E$20</definedName>
  </definedNames>
  <calcPr calcId="144525"/>
</workbook>
</file>

<file path=xl/calcChain.xml><?xml version="1.0" encoding="utf-8"?>
<calcChain xmlns="http://schemas.openxmlformats.org/spreadsheetml/2006/main">
  <c r="M337" i="2" l="1"/>
  <c r="M336" i="2"/>
  <c r="L336" i="2"/>
  <c r="L337" i="2"/>
  <c r="K465" i="1"/>
  <c r="J465" i="1"/>
  <c r="J466" i="1"/>
  <c r="F467" i="1"/>
  <c r="F13" i="7" l="1"/>
  <c r="K22" i="7"/>
  <c r="J22" i="7"/>
  <c r="H22" i="7"/>
  <c r="G22" i="7"/>
  <c r="E22" i="7"/>
  <c r="D22" i="7"/>
  <c r="F21" i="7"/>
  <c r="C20" i="7"/>
  <c r="C18" i="7"/>
  <c r="I17" i="7"/>
  <c r="I16" i="7"/>
  <c r="F16" i="7"/>
  <c r="C16" i="7"/>
  <c r="I15" i="7"/>
  <c r="I22" i="7" s="1"/>
  <c r="F14" i="7"/>
  <c r="F22" i="7" s="1"/>
  <c r="C14" i="7"/>
  <c r="C13" i="7"/>
  <c r="C12" i="7"/>
  <c r="C22" i="7" s="1"/>
  <c r="L386" i="2" l="1"/>
  <c r="L385" i="2" s="1"/>
  <c r="L390" i="2"/>
  <c r="M388" i="2"/>
  <c r="L388" i="2"/>
  <c r="L379" i="2" s="1"/>
  <c r="L378" i="2" s="1"/>
  <c r="L344" i="2"/>
  <c r="L290" i="2"/>
  <c r="M97" i="2"/>
  <c r="M99" i="2"/>
  <c r="M251" i="2"/>
  <c r="L251" i="2"/>
  <c r="L250" i="2" s="1"/>
  <c r="L249" i="2" s="1"/>
  <c r="L248" i="2" s="1"/>
  <c r="L240" i="2" s="1"/>
  <c r="J437" i="1" l="1"/>
  <c r="K436" i="1"/>
  <c r="K435" i="1" s="1"/>
  <c r="J435" i="1"/>
  <c r="J473" i="1"/>
  <c r="J374" i="1"/>
  <c r="J373" i="1" s="1"/>
  <c r="J372" i="1" s="1"/>
  <c r="J371" i="1" s="1"/>
  <c r="J433" i="1"/>
  <c r="J432" i="1"/>
  <c r="J252" i="1"/>
  <c r="F529" i="1"/>
  <c r="I15" i="1"/>
  <c r="H29" i="1"/>
  <c r="F101" i="1"/>
  <c r="F143" i="1"/>
  <c r="F174" i="1"/>
  <c r="F176" i="1"/>
  <c r="L252" i="1"/>
  <c r="L255" i="1"/>
  <c r="L254" i="1" s="1"/>
  <c r="F342" i="1"/>
  <c r="F437" i="1"/>
  <c r="F448" i="1"/>
  <c r="I498" i="1"/>
  <c r="L498" i="1"/>
  <c r="H652" i="1"/>
  <c r="F651" i="1"/>
  <c r="K26" i="2"/>
  <c r="H808" i="2"/>
  <c r="K67" i="2"/>
  <c r="K69" i="2"/>
  <c r="P97" i="2"/>
  <c r="H157" i="2"/>
  <c r="H200" i="2"/>
  <c r="N231" i="2"/>
  <c r="N230" i="2" s="1"/>
  <c r="N229" i="2" s="1"/>
  <c r="N207" i="2"/>
  <c r="K207" i="2"/>
  <c r="K231" i="2"/>
  <c r="K230" i="2"/>
  <c r="K229" i="2" s="1"/>
  <c r="N290" i="2"/>
  <c r="N283" i="2" s="1"/>
  <c r="N293" i="2"/>
  <c r="N292" i="2"/>
  <c r="H332" i="2"/>
  <c r="H341" i="2"/>
  <c r="J350" i="2"/>
  <c r="H350" i="2"/>
  <c r="J368" i="2"/>
  <c r="H365" i="2"/>
  <c r="N409" i="2"/>
  <c r="K409" i="2"/>
  <c r="H401" i="2"/>
  <c r="H390" i="2"/>
  <c r="H586" i="2"/>
  <c r="H589" i="2"/>
  <c r="H588" i="2"/>
  <c r="H631" i="2"/>
  <c r="H684" i="2"/>
  <c r="H721" i="2"/>
  <c r="H880" i="2"/>
  <c r="J422" i="1" l="1"/>
  <c r="I324" i="2"/>
  <c r="G415" i="1"/>
  <c r="H333" i="1" l="1"/>
  <c r="J711" i="2"/>
  <c r="I315" i="2" l="1"/>
  <c r="I314" i="2" s="1"/>
  <c r="G407" i="1"/>
  <c r="I710" i="2"/>
  <c r="P293" i="2"/>
  <c r="P292" i="2" s="1"/>
  <c r="G406" i="1" l="1"/>
  <c r="G332" i="1" l="1"/>
  <c r="I716" i="2"/>
  <c r="J721" i="2"/>
  <c r="G337" i="1"/>
  <c r="H342" i="1"/>
  <c r="J472" i="1" l="1"/>
  <c r="I398" i="2" l="1"/>
  <c r="J398" i="2"/>
  <c r="H398" i="2"/>
  <c r="G445" i="1"/>
  <c r="H445" i="1"/>
  <c r="F445" i="1"/>
  <c r="I299" i="2"/>
  <c r="I298" i="2" s="1"/>
  <c r="I297" i="2" s="1"/>
  <c r="I296" i="2" s="1"/>
  <c r="I295" i="2" s="1"/>
  <c r="G397" i="1"/>
  <c r="G437" i="1" l="1"/>
  <c r="G422" i="1" s="1"/>
  <c r="I390" i="2"/>
  <c r="I379" i="2" s="1"/>
  <c r="J390" i="2"/>
  <c r="J367" i="2" l="1"/>
  <c r="I367" i="2"/>
  <c r="H367" i="2"/>
  <c r="H651" i="1"/>
  <c r="J685" i="2" l="1"/>
  <c r="J684" i="2" s="1"/>
  <c r="I684" i="2"/>
  <c r="I679" i="2" s="1"/>
  <c r="I678" i="2" s="1"/>
  <c r="I673" i="2" s="1"/>
  <c r="I672" i="2" s="1"/>
  <c r="I671" i="2" s="1"/>
  <c r="I670" i="2" s="1"/>
  <c r="I572" i="2"/>
  <c r="G101" i="1"/>
  <c r="I631" i="2"/>
  <c r="I630" i="2" s="1"/>
  <c r="I629" i="2" s="1"/>
  <c r="I628" i="2" s="1"/>
  <c r="I627" i="2" s="1"/>
  <c r="I626" i="2" s="1"/>
  <c r="J632" i="2"/>
  <c r="J631" i="2" s="1"/>
  <c r="G143" i="1"/>
  <c r="G142" i="1" s="1"/>
  <c r="G141" i="1" s="1"/>
  <c r="H144" i="1"/>
  <c r="H143" i="1" s="1"/>
  <c r="J589" i="2"/>
  <c r="J588" i="2" s="1"/>
  <c r="H177" i="1"/>
  <c r="H176" i="1" s="1"/>
  <c r="G176" i="1"/>
  <c r="M259" i="1" l="1"/>
  <c r="M258" i="1" s="1"/>
  <c r="M252" i="1"/>
  <c r="M255" i="1"/>
  <c r="M254" i="1" s="1"/>
  <c r="P208" i="2" l="1"/>
  <c r="P207" i="2" s="1"/>
  <c r="M208" i="2"/>
  <c r="M207" i="2" s="1"/>
  <c r="O207" i="2"/>
  <c r="O206" i="2" s="1"/>
  <c r="L207" i="2"/>
  <c r="L206" i="2" s="1"/>
  <c r="N499" i="1"/>
  <c r="N498" i="1" s="1"/>
  <c r="M498" i="1"/>
  <c r="K499" i="1"/>
  <c r="K498" i="1" s="1"/>
  <c r="J498" i="1"/>
  <c r="J497" i="1" s="1"/>
  <c r="P69" i="2" l="1"/>
  <c r="M69" i="2"/>
  <c r="O69" i="2"/>
  <c r="O66" i="2" s="1"/>
  <c r="O62" i="2" s="1"/>
  <c r="O61" i="2" s="1"/>
  <c r="L69" i="2"/>
  <c r="I808" i="2"/>
  <c r="G303" i="1"/>
  <c r="L67" i="2"/>
  <c r="M68" i="2"/>
  <c r="M67" i="2" s="1"/>
  <c r="K16" i="1"/>
  <c r="K15" i="1" s="1"/>
  <c r="J15" i="1"/>
  <c r="L22" i="2"/>
  <c r="L889" i="2"/>
  <c r="M891" i="2"/>
  <c r="L824" i="2"/>
  <c r="M826" i="2"/>
  <c r="L644" i="2"/>
  <c r="M646" i="2"/>
  <c r="M24" i="2"/>
  <c r="N30" i="1"/>
  <c r="K30" i="1"/>
  <c r="L66" i="2" l="1"/>
  <c r="N17" i="1" l="1"/>
  <c r="K17" i="1"/>
  <c r="M14" i="1"/>
  <c r="M10" i="1" s="1"/>
  <c r="J17" i="1"/>
  <c r="J14" i="1" s="1"/>
  <c r="J10" i="1" s="1"/>
  <c r="L335" i="2" l="1"/>
  <c r="M342" i="2"/>
  <c r="M341" i="2" s="1"/>
  <c r="K471" i="1"/>
  <c r="I343" i="2"/>
  <c r="H485" i="1"/>
  <c r="G472" i="1"/>
  <c r="I102" i="2"/>
  <c r="G623" i="1"/>
  <c r="M497" i="1"/>
  <c r="N513" i="1"/>
  <c r="N512" i="1" s="1"/>
  <c r="M512" i="1"/>
  <c r="M505" i="1" s="1"/>
  <c r="P222" i="2"/>
  <c r="P221" i="2" s="1"/>
  <c r="O221" i="2"/>
  <c r="O214" i="2" s="1"/>
  <c r="P231" i="2"/>
  <c r="P230" i="2" s="1"/>
  <c r="P229" i="2" s="1"/>
  <c r="N523" i="1"/>
  <c r="N522" i="1" s="1"/>
  <c r="N521" i="1" s="1"/>
  <c r="P131" i="2"/>
  <c r="M131" i="2"/>
  <c r="H27" i="1"/>
  <c r="H611" i="1"/>
  <c r="K494" i="1"/>
  <c r="N494" i="1"/>
  <c r="P901" i="2"/>
  <c r="M901" i="2"/>
  <c r="P890" i="2"/>
  <c r="M890" i="2"/>
  <c r="P873" i="2"/>
  <c r="M873" i="2"/>
  <c r="P825" i="2"/>
  <c r="M825" i="2"/>
  <c r="P645" i="2"/>
  <c r="M645" i="2"/>
  <c r="J645" i="2"/>
  <c r="P410" i="2"/>
  <c r="P409" i="2" s="1"/>
  <c r="M410" i="2"/>
  <c r="M409" i="2" s="1"/>
  <c r="P272" i="2"/>
  <c r="M272" i="2"/>
  <c r="J272" i="2"/>
  <c r="J131" i="2"/>
  <c r="P103" i="2"/>
  <c r="M103" i="2"/>
  <c r="J103" i="2"/>
  <c r="M28" i="1"/>
  <c r="J28" i="1"/>
  <c r="P23" i="2"/>
  <c r="M23" i="2"/>
  <c r="J23" i="2"/>
  <c r="P16" i="2"/>
  <c r="M16" i="2"/>
  <c r="J16" i="2"/>
  <c r="N624" i="1"/>
  <c r="K624" i="1"/>
  <c r="N615" i="1"/>
  <c r="K615" i="1"/>
  <c r="N611" i="1"/>
  <c r="K611" i="1"/>
  <c r="N603" i="1"/>
  <c r="K603" i="1"/>
  <c r="N557" i="1"/>
  <c r="K557" i="1"/>
  <c r="H557" i="1"/>
  <c r="N27" i="1"/>
  <c r="K27" i="1"/>
  <c r="N29" i="1"/>
  <c r="K29" i="1"/>
  <c r="O205" i="2" l="1"/>
  <c r="O204" i="2" s="1"/>
  <c r="O203" i="2" s="1"/>
  <c r="O202" i="2" s="1"/>
  <c r="M496" i="1"/>
  <c r="M495" i="1" s="1"/>
  <c r="M421" i="1"/>
  <c r="J421" i="1"/>
  <c r="J410" i="2"/>
  <c r="H494" i="1"/>
  <c r="I157" i="2"/>
  <c r="I156" i="2"/>
  <c r="I155" i="2" s="1"/>
  <c r="I154" i="2" s="1"/>
  <c r="I147" i="2" s="1"/>
  <c r="I146" i="2" s="1"/>
  <c r="I145" i="2" s="1"/>
  <c r="J159" i="2"/>
  <c r="J157" i="2" s="1"/>
  <c r="G363" i="1"/>
  <c r="G362" i="1" s="1"/>
  <c r="G361" i="1" s="1"/>
  <c r="G360" i="1" s="1"/>
  <c r="G351" i="1" s="1"/>
  <c r="H365" i="1"/>
  <c r="I221" i="2"/>
  <c r="I214" i="2" s="1"/>
  <c r="J222" i="2"/>
  <c r="J221" i="2" s="1"/>
  <c r="H513" i="1"/>
  <c r="H512" i="1" s="1"/>
  <c r="G505" i="1"/>
  <c r="J512" i="1"/>
  <c r="J505" i="1" s="1"/>
  <c r="K513" i="1"/>
  <c r="K512" i="1" s="1"/>
  <c r="M222" i="2"/>
  <c r="L221" i="2"/>
  <c r="L214" i="2" s="1"/>
  <c r="M221" i="2" l="1"/>
  <c r="M231" i="2"/>
  <c r="M230" i="2" s="1"/>
  <c r="M229" i="2" s="1"/>
  <c r="I895" i="2"/>
  <c r="I894" i="2" s="1"/>
  <c r="I893" i="2" s="1"/>
  <c r="I892" i="2" s="1"/>
  <c r="J896" i="2"/>
  <c r="H640" i="1"/>
  <c r="G637" i="1"/>
  <c r="K523" i="1" l="1"/>
  <c r="K522" i="1" s="1"/>
  <c r="K521" i="1" s="1"/>
  <c r="H521" i="1"/>
  <c r="G521" i="1"/>
  <c r="F521" i="1"/>
  <c r="D521" i="1"/>
  <c r="O290" i="2"/>
  <c r="P291" i="2"/>
  <c r="O97" i="2"/>
  <c r="O96" i="2" s="1"/>
  <c r="O95" i="2" s="1"/>
  <c r="O94" i="2" s="1"/>
  <c r="O60" i="2" s="1"/>
  <c r="N253" i="1"/>
  <c r="N252" i="1" s="1"/>
  <c r="N255" i="1"/>
  <c r="N254" i="1" s="1"/>
  <c r="H632" i="1"/>
  <c r="G631" i="1"/>
  <c r="J880" i="2"/>
  <c r="I877" i="2"/>
  <c r="I586" i="2"/>
  <c r="J587" i="2"/>
  <c r="J586" i="2" s="1"/>
  <c r="H175" i="1"/>
  <c r="H174" i="1" s="1"/>
  <c r="G174" i="1"/>
  <c r="G169" i="1" s="1"/>
  <c r="G168" i="1" s="1"/>
  <c r="J365" i="2"/>
  <c r="H629" i="1"/>
  <c r="J402" i="2"/>
  <c r="G448" i="1"/>
  <c r="J811" i="2"/>
  <c r="I810" i="2"/>
  <c r="G305" i="1"/>
  <c r="G284" i="1" s="1"/>
  <c r="H306" i="1"/>
  <c r="H305" i="1" s="1"/>
  <c r="I779" i="2"/>
  <c r="I341" i="2"/>
  <c r="I332" i="2"/>
  <c r="I331" i="2" s="1"/>
  <c r="I330" i="2" s="1"/>
  <c r="J333" i="2"/>
  <c r="J332" i="2" s="1"/>
  <c r="H452" i="1"/>
  <c r="H450" i="1" s="1"/>
  <c r="G450" i="1"/>
  <c r="O283" i="2" l="1"/>
  <c r="O282" i="2" s="1"/>
  <c r="O277" i="2" s="1"/>
  <c r="O276" i="2" s="1"/>
  <c r="I585" i="2"/>
  <c r="I584" i="2" s="1"/>
  <c r="I362" i="2"/>
  <c r="I361" i="2" s="1"/>
  <c r="H449" i="1"/>
  <c r="H448" i="1" s="1"/>
  <c r="P96" i="2"/>
  <c r="P95" i="2" s="1"/>
  <c r="P94" i="2" s="1"/>
  <c r="P290" i="2"/>
  <c r="P283" i="2" s="1"/>
  <c r="I401" i="2"/>
  <c r="J401" i="2" s="1"/>
  <c r="I789" i="2"/>
  <c r="I775" i="2" s="1"/>
  <c r="I774" i="2" s="1"/>
  <c r="I773" i="2" s="1"/>
  <c r="I772" i="2" s="1"/>
  <c r="I713" i="2"/>
  <c r="I712" i="2" s="1"/>
  <c r="I709" i="2" s="1"/>
  <c r="I708" i="2" s="1"/>
  <c r="I707" i="2" s="1"/>
  <c r="I706" i="2" s="1"/>
  <c r="I705" i="2" s="1"/>
  <c r="G335" i="1"/>
  <c r="G334" i="1" s="1"/>
  <c r="G331" i="1" s="1"/>
  <c r="G330" i="1" s="1"/>
  <c r="F335" i="1"/>
  <c r="J132" i="2"/>
  <c r="G556" i="1"/>
  <c r="H558" i="1"/>
  <c r="G263" i="1"/>
  <c r="I200" i="2" l="1"/>
  <c r="I199" i="2" s="1"/>
  <c r="I198" i="2" s="1"/>
  <c r="I197" i="2" s="1"/>
  <c r="I196" i="2" s="1"/>
  <c r="J201" i="2"/>
  <c r="J200" i="2" s="1"/>
  <c r="H530" i="1"/>
  <c r="H529" i="1" s="1"/>
  <c r="G529" i="1"/>
  <c r="G528" i="1" s="1"/>
  <c r="G527" i="1" s="1"/>
  <c r="N118" i="2"/>
  <c r="N15" i="2"/>
  <c r="K15" i="2"/>
  <c r="H15" i="2"/>
  <c r="H255" i="2"/>
  <c r="K290" i="2"/>
  <c r="H431" i="2"/>
  <c r="K431" i="2"/>
  <c r="N431" i="2"/>
  <c r="H477" i="2"/>
  <c r="K477" i="2"/>
  <c r="N477" i="2"/>
  <c r="H832" i="2"/>
  <c r="F583" i="1"/>
  <c r="L26" i="1"/>
  <c r="I26" i="1"/>
  <c r="F26" i="1"/>
  <c r="L31" i="1"/>
  <c r="I31" i="1"/>
  <c r="F31" i="1"/>
  <c r="I252" i="1"/>
  <c r="I299" i="1"/>
  <c r="I519" i="1"/>
  <c r="I493" i="1"/>
  <c r="F493" i="1"/>
  <c r="L493" i="1"/>
  <c r="D451" i="1" l="1"/>
  <c r="F451" i="1"/>
  <c r="H451" i="1"/>
  <c r="I451" i="1"/>
  <c r="I447" i="1" s="1"/>
  <c r="K451" i="1"/>
  <c r="K447" i="1" s="1"/>
  <c r="L451" i="1"/>
  <c r="N451" i="1"/>
  <c r="I357" i="2" l="1"/>
  <c r="I356" i="2" s="1"/>
  <c r="J358" i="2"/>
  <c r="J357" i="2" s="1"/>
  <c r="H357" i="2"/>
  <c r="G488" i="1"/>
  <c r="G487" i="1" s="1"/>
  <c r="H489" i="1"/>
  <c r="H488" i="1" s="1"/>
  <c r="F488" i="1"/>
  <c r="I336" i="2" l="1"/>
  <c r="I335" i="2" s="1"/>
  <c r="I334" i="2" s="1"/>
  <c r="I313" i="2" s="1"/>
  <c r="I312" i="2" s="1"/>
  <c r="I311" i="2" s="1"/>
  <c r="I403" i="2"/>
  <c r="I400" i="2" s="1"/>
  <c r="I378" i="2" s="1"/>
  <c r="G453" i="1"/>
  <c r="G447" i="1" s="1"/>
  <c r="I255" i="2"/>
  <c r="I254" i="2" s="1"/>
  <c r="I253" i="2" s="1"/>
  <c r="I240" i="2" s="1"/>
  <c r="J256" i="2"/>
  <c r="J255" i="2" s="1"/>
  <c r="H584" i="1"/>
  <c r="H583" i="1" s="1"/>
  <c r="O118" i="2"/>
  <c r="O117" i="2" s="1"/>
  <c r="O116" i="2" s="1"/>
  <c r="O115" i="2" s="1"/>
  <c r="O114" i="2" s="1"/>
  <c r="O113" i="2" s="1"/>
  <c r="O112" i="2" s="1"/>
  <c r="P119" i="2"/>
  <c r="P118" i="2" s="1"/>
  <c r="M34" i="1"/>
  <c r="M33" i="1" s="1"/>
  <c r="N57" i="1"/>
  <c r="K798" i="2"/>
  <c r="K797" i="2" s="1"/>
  <c r="L804" i="2"/>
  <c r="L798" i="2" s="1"/>
  <c r="L797" i="2" s="1"/>
  <c r="L789" i="2" s="1"/>
  <c r="L775" i="2" s="1"/>
  <c r="L774" i="2" s="1"/>
  <c r="L773" i="2" s="1"/>
  <c r="L772" i="2" s="1"/>
  <c r="M807" i="2"/>
  <c r="M804" i="2" s="1"/>
  <c r="M798" i="2" s="1"/>
  <c r="J299" i="1"/>
  <c r="J284" i="1" s="1"/>
  <c r="J259" i="1" s="1"/>
  <c r="J258" i="1" s="1"/>
  <c r="K302" i="1"/>
  <c r="K299" i="1" s="1"/>
  <c r="K293" i="1" s="1"/>
  <c r="K292" i="1" s="1"/>
  <c r="I832" i="2"/>
  <c r="I829" i="2" s="1"/>
  <c r="I828" i="2" s="1"/>
  <c r="I827" i="2" s="1"/>
  <c r="J833" i="2"/>
  <c r="J832" i="2" s="1"/>
  <c r="H280" i="1"/>
  <c r="H279" i="1" s="1"/>
  <c r="G276" i="1"/>
  <c r="G259" i="1" s="1"/>
  <c r="G258" i="1" s="1"/>
  <c r="H409" i="2"/>
  <c r="H408" i="2" s="1"/>
  <c r="H407" i="2" s="1"/>
  <c r="F410" i="2"/>
  <c r="J409" i="2"/>
  <c r="J408" i="2" s="1"/>
  <c r="J407" i="2" s="1"/>
  <c r="I409" i="2"/>
  <c r="I408" i="2" s="1"/>
  <c r="I407" i="2" s="1"/>
  <c r="F409" i="2"/>
  <c r="F408" i="2" s="1"/>
  <c r="F407" i="2" s="1"/>
  <c r="P408" i="2"/>
  <c r="P407" i="2" s="1"/>
  <c r="O408" i="2"/>
  <c r="O407" i="2" s="1"/>
  <c r="O371" i="2" s="1"/>
  <c r="O370" i="2" s="1"/>
  <c r="O369" i="2" s="1"/>
  <c r="N408" i="2"/>
  <c r="N407" i="2" s="1"/>
  <c r="M408" i="2"/>
  <c r="M407" i="2" s="1"/>
  <c r="L408" i="2"/>
  <c r="L407" i="2" s="1"/>
  <c r="L371" i="2" s="1"/>
  <c r="L370" i="2" s="1"/>
  <c r="L369" i="2" s="1"/>
  <c r="K408" i="2"/>
  <c r="K407" i="2" s="1"/>
  <c r="M797" i="2" l="1"/>
  <c r="M794" i="2"/>
  <c r="M789" i="2" s="1"/>
  <c r="I371" i="2"/>
  <c r="I370" i="2" s="1"/>
  <c r="I369" i="2" s="1"/>
  <c r="J293" i="1"/>
  <c r="J292" i="1" s="1"/>
  <c r="M96" i="2" l="1"/>
  <c r="M95" i="2" s="1"/>
  <c r="M94" i="2" s="1"/>
  <c r="L96" i="2"/>
  <c r="L95" i="2" s="1"/>
  <c r="L94" i="2" s="1"/>
  <c r="M623" i="1" l="1"/>
  <c r="J623" i="1"/>
  <c r="M614" i="1"/>
  <c r="J614" i="1"/>
  <c r="G614" i="1"/>
  <c r="M610" i="1"/>
  <c r="J610" i="1"/>
  <c r="G610" i="1"/>
  <c r="M602" i="1"/>
  <c r="M599" i="1" s="1"/>
  <c r="J602" i="1"/>
  <c r="J599" i="1" s="1"/>
  <c r="G602" i="1"/>
  <c r="G599" i="1" s="1"/>
  <c r="N602" i="1"/>
  <c r="N599" i="1" s="1"/>
  <c r="N556" i="1"/>
  <c r="N551" i="1" s="1"/>
  <c r="M556" i="1"/>
  <c r="M551" i="1" s="1"/>
  <c r="M550" i="1" s="1"/>
  <c r="J556" i="1"/>
  <c r="J551" i="1" s="1"/>
  <c r="J550" i="1" s="1"/>
  <c r="G551" i="1"/>
  <c r="G550" i="1" s="1"/>
  <c r="K520" i="1"/>
  <c r="K519" i="1" s="1"/>
  <c r="H520" i="1"/>
  <c r="J519" i="1"/>
  <c r="J518" i="1" s="1"/>
  <c r="J496" i="1" s="1"/>
  <c r="F519" i="1"/>
  <c r="H493" i="1"/>
  <c r="H492" i="1" s="1"/>
  <c r="K493" i="1"/>
  <c r="K492" i="1" s="1"/>
  <c r="M493" i="1"/>
  <c r="M492" i="1" s="1"/>
  <c r="M463" i="1" s="1"/>
  <c r="M389" i="1" s="1"/>
  <c r="J493" i="1"/>
  <c r="J492" i="1" s="1"/>
  <c r="G493" i="1"/>
  <c r="G492" i="1" s="1"/>
  <c r="M239" i="1"/>
  <c r="M238" i="1" s="1"/>
  <c r="K255" i="1"/>
  <c r="K254" i="1" s="1"/>
  <c r="I254" i="1"/>
  <c r="H252" i="1"/>
  <c r="F254" i="1"/>
  <c r="G239" i="1"/>
  <c r="G238" i="1" s="1"/>
  <c r="N122" i="1"/>
  <c r="N119" i="1"/>
  <c r="K120" i="1"/>
  <c r="K119" i="1" s="1"/>
  <c r="J119" i="1"/>
  <c r="J113" i="1" s="1"/>
  <c r="J84" i="1" s="1"/>
  <c r="J67" i="1" s="1"/>
  <c r="N32" i="1"/>
  <c r="N31" i="1" s="1"/>
  <c r="K32" i="1"/>
  <c r="K31" i="1" s="1"/>
  <c r="H32" i="1"/>
  <c r="H31" i="1" s="1"/>
  <c r="J31" i="1"/>
  <c r="G31" i="1"/>
  <c r="J432" i="2"/>
  <c r="N26" i="1"/>
  <c r="K26" i="1"/>
  <c r="H26" i="1"/>
  <c r="M26" i="1"/>
  <c r="J26" i="1"/>
  <c r="G26" i="1"/>
  <c r="N643" i="1"/>
  <c r="N641" i="1"/>
  <c r="N637" i="1"/>
  <c r="N635" i="1"/>
  <c r="N633" i="1"/>
  <c r="N631" i="1"/>
  <c r="N628" i="1"/>
  <c r="N625" i="1"/>
  <c r="N622" i="1"/>
  <c r="N621" i="1" s="1"/>
  <c r="N619" i="1"/>
  <c r="N617" i="1"/>
  <c r="N616" i="1"/>
  <c r="N612" i="1"/>
  <c r="N595" i="1"/>
  <c r="N590" i="1"/>
  <c r="N586" i="1"/>
  <c r="N575" i="1"/>
  <c r="N574" i="1" s="1"/>
  <c r="N573" i="1" s="1"/>
  <c r="N570" i="1"/>
  <c r="N564" i="1"/>
  <c r="N561" i="1"/>
  <c r="N560" i="1" s="1"/>
  <c r="N549" i="1"/>
  <c r="N548" i="1"/>
  <c r="N544" i="1"/>
  <c r="N543" i="1"/>
  <c r="N542" i="1"/>
  <c r="N536" i="1"/>
  <c r="N533" i="1"/>
  <c r="N532" i="1" s="1"/>
  <c r="N531" i="1" s="1"/>
  <c r="N528" i="1"/>
  <c r="N527" i="1" s="1"/>
  <c r="N518" i="1"/>
  <c r="N510" i="1"/>
  <c r="N506" i="1"/>
  <c r="N500" i="1"/>
  <c r="N497" i="1"/>
  <c r="N487" i="1"/>
  <c r="N473" i="1"/>
  <c r="N472" i="1" s="1"/>
  <c r="N464" i="1"/>
  <c r="N460" i="1"/>
  <c r="N459" i="1" s="1"/>
  <c r="N447" i="1" s="1"/>
  <c r="N434" i="1"/>
  <c r="N433" i="1" s="1"/>
  <c r="N432" i="1" s="1"/>
  <c r="N422" i="1" s="1"/>
  <c r="N415" i="1"/>
  <c r="N407" i="1" s="1"/>
  <c r="N401" i="1"/>
  <c r="N397" i="1"/>
  <c r="N392" i="1"/>
  <c r="N388" i="1"/>
  <c r="N387" i="1"/>
  <c r="N386" i="1"/>
  <c r="N385" i="1"/>
  <c r="N382" i="1"/>
  <c r="N381" i="1"/>
  <c r="N377" i="1"/>
  <c r="N373" i="1"/>
  <c r="N372" i="1" s="1"/>
  <c r="N362" i="1"/>
  <c r="N361" i="1" s="1"/>
  <c r="N360" i="1" s="1"/>
  <c r="N353" i="1"/>
  <c r="N352" i="1" s="1"/>
  <c r="N344" i="1"/>
  <c r="N338" i="1"/>
  <c r="N337" i="1" s="1"/>
  <c r="N331" i="1"/>
  <c r="N329" i="1"/>
  <c r="N328" i="1"/>
  <c r="N327" i="1" s="1"/>
  <c r="N326" i="1" s="1"/>
  <c r="N319" i="1"/>
  <c r="N318" i="1" s="1"/>
  <c r="N295" i="1"/>
  <c r="N284" i="1" s="1"/>
  <c r="N281" i="1"/>
  <c r="N276" i="1"/>
  <c r="N275" i="1"/>
  <c r="N274" i="1"/>
  <c r="N273" i="1" s="1"/>
  <c r="N272" i="1"/>
  <c r="N271" i="1"/>
  <c r="N270" i="1" s="1"/>
  <c r="N265" i="1"/>
  <c r="N264" i="1"/>
  <c r="N263" i="1" s="1"/>
  <c r="N262" i="1"/>
  <c r="N261" i="1"/>
  <c r="N260" i="1" s="1"/>
  <c r="N248" i="1"/>
  <c r="N239" i="1" s="1"/>
  <c r="N235" i="1"/>
  <c r="N227" i="1"/>
  <c r="N224" i="1"/>
  <c r="N217" i="1"/>
  <c r="N216" i="1" s="1"/>
  <c r="N212" i="1"/>
  <c r="N211" i="1" s="1"/>
  <c r="N208" i="1"/>
  <c r="N207" i="1" s="1"/>
  <c r="N204" i="1"/>
  <c r="N203" i="1" s="1"/>
  <c r="N200" i="1"/>
  <c r="N199" i="1" s="1"/>
  <c r="N195" i="1"/>
  <c r="N194" i="1" s="1"/>
  <c r="N191" i="1"/>
  <c r="N189" i="1" s="1"/>
  <c r="N169" i="1" s="1"/>
  <c r="N168" i="1" s="1"/>
  <c r="N164" i="1"/>
  <c r="N160" i="1"/>
  <c r="N157" i="1"/>
  <c r="N152" i="1"/>
  <c r="N146" i="1"/>
  <c r="N145" i="1" s="1"/>
  <c r="N142" i="1" s="1"/>
  <c r="N141" i="1" s="1"/>
  <c r="N130" i="1"/>
  <c r="N129" i="1"/>
  <c r="N128" i="1"/>
  <c r="N127" i="1"/>
  <c r="N121" i="1"/>
  <c r="N96" i="1"/>
  <c r="N95" i="1" s="1"/>
  <c r="N94" i="1" s="1"/>
  <c r="N90" i="1"/>
  <c r="N89" i="1"/>
  <c r="N88" i="1" s="1"/>
  <c r="N86" i="1"/>
  <c r="N83" i="1"/>
  <c r="N82" i="1" s="1"/>
  <c r="N81" i="1" s="1"/>
  <c r="N74" i="1"/>
  <c r="N72" i="1" s="1"/>
  <c r="N71" i="1"/>
  <c r="N70" i="1" s="1"/>
  <c r="N60" i="1"/>
  <c r="N59" i="1" s="1"/>
  <c r="N56" i="1"/>
  <c r="N52" i="1"/>
  <c r="N51" i="1" s="1"/>
  <c r="N35" i="1"/>
  <c r="N19" i="1"/>
  <c r="N14" i="1"/>
  <c r="N12" i="1"/>
  <c r="N11" i="1" s="1"/>
  <c r="G607" i="1" l="1"/>
  <c r="J25" i="1"/>
  <c r="J24" i="1" s="1"/>
  <c r="J9" i="1" s="1"/>
  <c r="N421" i="1"/>
  <c r="J495" i="1"/>
  <c r="N623" i="1"/>
  <c r="N380" i="1"/>
  <c r="N376" i="1" s="1"/>
  <c r="N371" i="1" s="1"/>
  <c r="N505" i="1"/>
  <c r="N330" i="1"/>
  <c r="N540" i="1"/>
  <c r="N539" i="1" s="1"/>
  <c r="M607" i="1"/>
  <c r="M598" i="1" s="1"/>
  <c r="N28" i="1"/>
  <c r="N25" i="1" s="1"/>
  <c r="N24" i="1" s="1"/>
  <c r="N546" i="1"/>
  <c r="N545" i="1" s="1"/>
  <c r="N69" i="1"/>
  <c r="N68" i="1" s="1"/>
  <c r="N493" i="1"/>
  <c r="N492" i="1" s="1"/>
  <c r="N463" i="1" s="1"/>
  <c r="N151" i="1"/>
  <c r="N126" i="1"/>
  <c r="N125" i="1" s="1"/>
  <c r="N391" i="1"/>
  <c r="N614" i="1"/>
  <c r="J607" i="1"/>
  <c r="J598" i="1" s="1"/>
  <c r="N198" i="1"/>
  <c r="N215" i="1"/>
  <c r="N406" i="1"/>
  <c r="N10" i="1"/>
  <c r="N559" i="1"/>
  <c r="N550" i="1" s="1"/>
  <c r="N113" i="1"/>
  <c r="M113" i="1"/>
  <c r="M84" i="1" s="1"/>
  <c r="M67" i="1" s="1"/>
  <c r="N610" i="1"/>
  <c r="N85" i="1"/>
  <c r="N34" i="1"/>
  <c r="N33" i="1" s="1"/>
  <c r="N238" i="1"/>
  <c r="N541" i="1"/>
  <c r="N547" i="1"/>
  <c r="N582" i="1"/>
  <c r="N581" i="1" s="1"/>
  <c r="M25" i="1"/>
  <c r="M24" i="1" s="1"/>
  <c r="M9" i="1" s="1"/>
  <c r="J239" i="1"/>
  <c r="J238" i="1" s="1"/>
  <c r="N259" i="1"/>
  <c r="N258" i="1" s="1"/>
  <c r="N351" i="1"/>
  <c r="N84" i="1" l="1"/>
  <c r="N67" i="1" s="1"/>
  <c r="N535" i="1"/>
  <c r="N496" i="1"/>
  <c r="N495" i="1" s="1"/>
  <c r="N607" i="1"/>
  <c r="N598" i="1" s="1"/>
  <c r="N390" i="1"/>
  <c r="N389" i="1" s="1"/>
  <c r="N9" i="1"/>
  <c r="M8" i="1"/>
  <c r="M653" i="1" s="1"/>
  <c r="N8" i="1" l="1"/>
  <c r="N653" i="1" s="1"/>
  <c r="E19" i="5" s="1"/>
  <c r="I567" i="2"/>
  <c r="I557" i="2" s="1"/>
  <c r="I556" i="2" s="1"/>
  <c r="I555" i="2" s="1"/>
  <c r="I554" i="2" s="1"/>
  <c r="J478" i="2"/>
  <c r="J477" i="2" s="1"/>
  <c r="P478" i="2"/>
  <c r="P477" i="2" s="1"/>
  <c r="M478" i="2"/>
  <c r="M477" i="2" s="1"/>
  <c r="M476" i="2" s="1"/>
  <c r="M475" i="2" s="1"/>
  <c r="M474" i="2" s="1"/>
  <c r="M473" i="2" s="1"/>
  <c r="M472" i="2" s="1"/>
  <c r="P432" i="2"/>
  <c r="P431" i="2" s="1"/>
  <c r="M432" i="2"/>
  <c r="M431" i="2" s="1"/>
  <c r="M430" i="2" s="1"/>
  <c r="M429" i="2" s="1"/>
  <c r="M428" i="2" s="1"/>
  <c r="M427" i="2" s="1"/>
  <c r="M426" i="2" s="1"/>
  <c r="L438" i="2"/>
  <c r="L437" i="2" s="1"/>
  <c r="L436" i="2" s="1"/>
  <c r="L435" i="2" s="1"/>
  <c r="L434" i="2" s="1"/>
  <c r="L433" i="2" s="1"/>
  <c r="P444" i="2"/>
  <c r="M445" i="2"/>
  <c r="M444" i="2" s="1"/>
  <c r="M228" i="2"/>
  <c r="I227" i="2"/>
  <c r="I205" i="2" s="1"/>
  <c r="I204" i="2" s="1"/>
  <c r="I203" i="2" s="1"/>
  <c r="I202" i="2" s="1"/>
  <c r="K227" i="2"/>
  <c r="L227" i="2"/>
  <c r="O102" i="2"/>
  <c r="O101" i="2" s="1"/>
  <c r="O100" i="2" s="1"/>
  <c r="O59" i="2" s="1"/>
  <c r="L102" i="2"/>
  <c r="L101" i="2" s="1"/>
  <c r="L100" i="2" s="1"/>
  <c r="O900" i="2"/>
  <c r="O899" i="2" s="1"/>
  <c r="O898" i="2" s="1"/>
  <c r="O897" i="2" s="1"/>
  <c r="L900" i="2"/>
  <c r="L899" i="2" s="1"/>
  <c r="L898" i="2" s="1"/>
  <c r="L897" i="2" s="1"/>
  <c r="O271" i="2"/>
  <c r="O270" i="2" s="1"/>
  <c r="L271" i="2"/>
  <c r="L270" i="2" s="1"/>
  <c r="L239" i="2" s="1"/>
  <c r="O872" i="2"/>
  <c r="O869" i="2" s="1"/>
  <c r="O868" i="2" s="1"/>
  <c r="O867" i="2" s="1"/>
  <c r="O866" i="2" s="1"/>
  <c r="O865" i="2" s="1"/>
  <c r="L872" i="2"/>
  <c r="L869" i="2" s="1"/>
  <c r="L868" i="2" s="1"/>
  <c r="L867" i="2" s="1"/>
  <c r="L866" i="2" s="1"/>
  <c r="L865" i="2" s="1"/>
  <c r="O130" i="2"/>
  <c r="O125" i="2" s="1"/>
  <c r="O124" i="2" s="1"/>
  <c r="O123" i="2" s="1"/>
  <c r="O122" i="2" s="1"/>
  <c r="O121" i="2" s="1"/>
  <c r="L130" i="2"/>
  <c r="L125" i="2" s="1"/>
  <c r="L124" i="2" s="1"/>
  <c r="L123" i="2" s="1"/>
  <c r="L122" i="2" s="1"/>
  <c r="L121" i="2" s="1"/>
  <c r="O431" i="2"/>
  <c r="O430" i="2" s="1"/>
  <c r="O429" i="2" s="1"/>
  <c r="O428" i="2" s="1"/>
  <c r="O427" i="2" s="1"/>
  <c r="O426" i="2" s="1"/>
  <c r="O275" i="2" s="1"/>
  <c r="L431" i="2"/>
  <c r="L430" i="2" s="1"/>
  <c r="L429" i="2" s="1"/>
  <c r="L428" i="2" s="1"/>
  <c r="L427" i="2" s="1"/>
  <c r="L426" i="2" s="1"/>
  <c r="N476" i="2"/>
  <c r="N475" i="2" s="1"/>
  <c r="N474" i="2" s="1"/>
  <c r="N473" i="2" s="1"/>
  <c r="N472" i="2" s="1"/>
  <c r="O477" i="2"/>
  <c r="O476" i="2" s="1"/>
  <c r="O475" i="2" s="1"/>
  <c r="O474" i="2" s="1"/>
  <c r="O473" i="2" s="1"/>
  <c r="O472" i="2" s="1"/>
  <c r="O471" i="2" s="1"/>
  <c r="L477" i="2"/>
  <c r="L476" i="2" s="1"/>
  <c r="L475" i="2" s="1"/>
  <c r="L474" i="2" s="1"/>
  <c r="L473" i="2" s="1"/>
  <c r="L472" i="2" s="1"/>
  <c r="L471" i="2" s="1"/>
  <c r="O889" i="2"/>
  <c r="O888" i="2" s="1"/>
  <c r="O887" i="2" s="1"/>
  <c r="L888" i="2"/>
  <c r="L887" i="2" s="1"/>
  <c r="L205" i="2" l="1"/>
  <c r="L204" i="2" s="1"/>
  <c r="L203" i="2" s="1"/>
  <c r="L202" i="2" s="1"/>
  <c r="L169" i="2" s="1"/>
  <c r="O885" i="2"/>
  <c r="O884" i="2" s="1"/>
  <c r="O883" i="2" s="1"/>
  <c r="O882" i="2" s="1"/>
  <c r="O886" i="2"/>
  <c r="L885" i="2"/>
  <c r="L884" i="2" s="1"/>
  <c r="L883" i="2" s="1"/>
  <c r="L882" i="2" s="1"/>
  <c r="L886" i="2"/>
  <c r="O239" i="2"/>
  <c r="O169" i="2" s="1"/>
  <c r="O269" i="2"/>
  <c r="O438" i="2"/>
  <c r="O437" i="2" s="1"/>
  <c r="O436" i="2" s="1"/>
  <c r="O435" i="2" s="1"/>
  <c r="O434" i="2" s="1"/>
  <c r="O433" i="2" s="1"/>
  <c r="O644" i="2"/>
  <c r="O643" i="2" s="1"/>
  <c r="O642" i="2" s="1"/>
  <c r="O641" i="2" s="1"/>
  <c r="O640" i="2" s="1"/>
  <c r="O639" i="2" s="1"/>
  <c r="O526" i="2" s="1"/>
  <c r="O517" i="2" s="1"/>
  <c r="L643" i="2"/>
  <c r="L642" i="2" s="1"/>
  <c r="L641" i="2" s="1"/>
  <c r="L640" i="2" s="1"/>
  <c r="L639" i="2" s="1"/>
  <c r="L526" i="2" s="1"/>
  <c r="L517" i="2" s="1"/>
  <c r="O824" i="2"/>
  <c r="O823" i="2" s="1"/>
  <c r="O822" i="2" s="1"/>
  <c r="O821" i="2" s="1"/>
  <c r="O820" i="2" s="1"/>
  <c r="O819" i="2" s="1"/>
  <c r="O771" i="2" s="1"/>
  <c r="O730" i="2" s="1"/>
  <c r="L823" i="2"/>
  <c r="L822" i="2" s="1"/>
  <c r="L821" i="2" s="1"/>
  <c r="L820" i="2" s="1"/>
  <c r="L819" i="2" s="1"/>
  <c r="L771" i="2" s="1"/>
  <c r="L730" i="2" s="1"/>
  <c r="G28" i="1"/>
  <c r="G25" i="1" s="1"/>
  <c r="G24" i="1" s="1"/>
  <c r="O22" i="2"/>
  <c r="O21" i="2" s="1"/>
  <c r="O20" i="2" s="1"/>
  <c r="O19" i="2" s="1"/>
  <c r="O18" i="2" s="1"/>
  <c r="O17" i="2" s="1"/>
  <c r="L21" i="2"/>
  <c r="L20" i="2" s="1"/>
  <c r="L19" i="2" s="1"/>
  <c r="L18" i="2" s="1"/>
  <c r="L17" i="2" s="1"/>
  <c r="P15" i="2"/>
  <c r="P14" i="2" s="1"/>
  <c r="M15" i="2"/>
  <c r="O15" i="2"/>
  <c r="O14" i="2" s="1"/>
  <c r="O13" i="2" s="1"/>
  <c r="O12" i="2" s="1"/>
  <c r="O11" i="2" s="1"/>
  <c r="O10" i="2" s="1"/>
  <c r="L15" i="2"/>
  <c r="L14" i="2" s="1"/>
  <c r="L13" i="2" s="1"/>
  <c r="L12" i="2" s="1"/>
  <c r="L11" i="2" s="1"/>
  <c r="L10" i="2" s="1"/>
  <c r="P908" i="2"/>
  <c r="P907" i="2" s="1"/>
  <c r="P905" i="2"/>
  <c r="P903" i="2"/>
  <c r="P902" i="2"/>
  <c r="P900" i="2" s="1"/>
  <c r="P895" i="2"/>
  <c r="P894" i="2" s="1"/>
  <c r="P893" i="2" s="1"/>
  <c r="P892" i="2" s="1"/>
  <c r="P891" i="2"/>
  <c r="P889" i="2" s="1"/>
  <c r="P888" i="2" s="1"/>
  <c r="P887" i="2" s="1"/>
  <c r="P878" i="2"/>
  <c r="P877" i="2" s="1"/>
  <c r="P874" i="2"/>
  <c r="P872" i="2" s="1"/>
  <c r="P869" i="2" s="1"/>
  <c r="P864" i="2"/>
  <c r="P863" i="2"/>
  <c r="P862" i="2" s="1"/>
  <c r="P861" i="2" s="1"/>
  <c r="P860" i="2" s="1"/>
  <c r="P859" i="2" s="1"/>
  <c r="P858" i="2" s="1"/>
  <c r="P857" i="2" s="1"/>
  <c r="P855" i="2"/>
  <c r="P854" i="2" s="1"/>
  <c r="P853" i="2" s="1"/>
  <c r="P852" i="2" s="1"/>
  <c r="P851" i="2" s="1"/>
  <c r="P850" i="2" s="1"/>
  <c r="P843" i="2"/>
  <c r="P842" i="2" s="1"/>
  <c r="P841" i="2" s="1"/>
  <c r="P840" i="2" s="1"/>
  <c r="P839" i="2" s="1"/>
  <c r="P838" i="2" s="1"/>
  <c r="P837" i="2" s="1"/>
  <c r="P834" i="2"/>
  <c r="P829" i="2"/>
  <c r="P826" i="2"/>
  <c r="P824" i="2" s="1"/>
  <c r="P823" i="2" s="1"/>
  <c r="P822" i="2" s="1"/>
  <c r="P821" i="2" s="1"/>
  <c r="P800" i="2"/>
  <c r="P794" i="2"/>
  <c r="P789" i="2" s="1"/>
  <c r="P788" i="2"/>
  <c r="P787" i="2"/>
  <c r="P786" i="2" s="1"/>
  <c r="P781" i="2"/>
  <c r="P780" i="2"/>
  <c r="P779" i="2" s="1"/>
  <c r="P778" i="2"/>
  <c r="P777" i="2"/>
  <c r="P776" i="2" s="1"/>
  <c r="P764" i="2"/>
  <c r="P763" i="2" s="1"/>
  <c r="P762" i="2" s="1"/>
  <c r="P759" i="2"/>
  <c r="P758" i="2" s="1"/>
  <c r="P757" i="2" s="1"/>
  <c r="P754" i="2"/>
  <c r="P753" i="2"/>
  <c r="P752" i="2" s="1"/>
  <c r="P751" i="2" s="1"/>
  <c r="P750" i="2" s="1"/>
  <c r="P749" i="2" s="1"/>
  <c r="P748" i="2" s="1"/>
  <c r="P744" i="2"/>
  <c r="P743" i="2" s="1"/>
  <c r="P740" i="2"/>
  <c r="P739" i="2" s="1"/>
  <c r="P736" i="2"/>
  <c r="P735" i="2" s="1"/>
  <c r="P723" i="2"/>
  <c r="P717" i="2"/>
  <c r="P716" i="2" s="1"/>
  <c r="P711" i="2"/>
  <c r="P710" i="2"/>
  <c r="P709" i="2" s="1"/>
  <c r="P702" i="2"/>
  <c r="P701" i="2" s="1"/>
  <c r="P700" i="2" s="1"/>
  <c r="P699" i="2" s="1"/>
  <c r="P698" i="2" s="1"/>
  <c r="P694" i="2"/>
  <c r="P691" i="2"/>
  <c r="P688" i="2"/>
  <c r="P679" i="2"/>
  <c r="P678" i="2" s="1"/>
  <c r="P675" i="2"/>
  <c r="P674" i="2" s="1"/>
  <c r="P667" i="2"/>
  <c r="P666" i="2" s="1"/>
  <c r="P661" i="2"/>
  <c r="P660" i="2" s="1"/>
  <c r="P649" i="2"/>
  <c r="P648" i="2" s="1"/>
  <c r="P646" i="2"/>
  <c r="P644" i="2" s="1"/>
  <c r="P643" i="2" s="1"/>
  <c r="P642" i="2" s="1"/>
  <c r="P641" i="2" s="1"/>
  <c r="P634" i="2"/>
  <c r="P633" i="2" s="1"/>
  <c r="P630" i="2" s="1"/>
  <c r="P629" i="2" s="1"/>
  <c r="P628" i="2" s="1"/>
  <c r="P627" i="2" s="1"/>
  <c r="P626" i="2" s="1"/>
  <c r="P625" i="2"/>
  <c r="P624" i="2"/>
  <c r="P623" i="2"/>
  <c r="P622" i="2"/>
  <c r="P585" i="2"/>
  <c r="P584" i="2" s="1"/>
  <c r="P582" i="2"/>
  <c r="P581" i="2" s="1"/>
  <c r="P580" i="2" s="1"/>
  <c r="P569" i="2"/>
  <c r="P568" i="2" s="1"/>
  <c r="P567" i="2" s="1"/>
  <c r="P563" i="2"/>
  <c r="P562" i="2"/>
  <c r="P561" i="2" s="1"/>
  <c r="P559" i="2"/>
  <c r="P547" i="2"/>
  <c r="P546" i="2" s="1"/>
  <c r="P544" i="2"/>
  <c r="P543" i="2" s="1"/>
  <c r="P542" i="2" s="1"/>
  <c r="P540" i="2"/>
  <c r="P539" i="2" s="1"/>
  <c r="P536" i="2"/>
  <c r="P534" i="2" s="1"/>
  <c r="P533" i="2"/>
  <c r="P532" i="2"/>
  <c r="P523" i="2"/>
  <c r="P522" i="2" s="1"/>
  <c r="P521" i="2" s="1"/>
  <c r="P520" i="2" s="1"/>
  <c r="P519" i="2" s="1"/>
  <c r="P518" i="2" s="1"/>
  <c r="P514" i="2"/>
  <c r="P513" i="2" s="1"/>
  <c r="P512" i="2" s="1"/>
  <c r="P511" i="2" s="1"/>
  <c r="P508" i="2"/>
  <c r="P501" i="2"/>
  <c r="P500" i="2" s="1"/>
  <c r="P492" i="2"/>
  <c r="P491" i="2" s="1"/>
  <c r="P490" i="2" s="1"/>
  <c r="P489" i="2" s="1"/>
  <c r="P487" i="2"/>
  <c r="P486" i="2" s="1"/>
  <c r="P485" i="2" s="1"/>
  <c r="P482" i="2"/>
  <c r="P481" i="2" s="1"/>
  <c r="P476" i="2"/>
  <c r="P475" i="2" s="1"/>
  <c r="P474" i="2" s="1"/>
  <c r="P473" i="2" s="1"/>
  <c r="P472" i="2" s="1"/>
  <c r="P461" i="2"/>
  <c r="P460" i="2" s="1"/>
  <c r="P459" i="2" s="1"/>
  <c r="P458" i="2" s="1"/>
  <c r="P457" i="2" s="1"/>
  <c r="P456" i="2" s="1"/>
  <c r="P451" i="2"/>
  <c r="P450" i="2" s="1"/>
  <c r="P446" i="2"/>
  <c r="P438" i="2" s="1"/>
  <c r="P430" i="2"/>
  <c r="P429" i="2" s="1"/>
  <c r="P428" i="2" s="1"/>
  <c r="P427" i="2" s="1"/>
  <c r="P426" i="2" s="1"/>
  <c r="P423" i="2"/>
  <c r="P422" i="2"/>
  <c r="P421" i="2" s="1"/>
  <c r="P420" i="2"/>
  <c r="P419" i="2"/>
  <c r="P418" i="2"/>
  <c r="P412" i="2"/>
  <c r="P400" i="2"/>
  <c r="P387" i="2"/>
  <c r="P386" i="2" s="1"/>
  <c r="P385" i="2" s="1"/>
  <c r="P379" i="2" s="1"/>
  <c r="P373" i="2"/>
  <c r="P372" i="2" s="1"/>
  <c r="P363" i="2"/>
  <c r="P362" i="2" s="1"/>
  <c r="P361" i="2" s="1"/>
  <c r="P356" i="2"/>
  <c r="P343" i="2"/>
  <c r="P335" i="2"/>
  <c r="P331" i="2"/>
  <c r="P330" i="2" s="1"/>
  <c r="P324" i="2"/>
  <c r="P316" i="2" s="1"/>
  <c r="P305" i="2"/>
  <c r="P304" i="2" s="1"/>
  <c r="P303" i="2" s="1"/>
  <c r="P298" i="2"/>
  <c r="P297" i="2" s="1"/>
  <c r="P296" i="2" s="1"/>
  <c r="P295" i="2" s="1"/>
  <c r="P282" i="2"/>
  <c r="P279" i="2"/>
  <c r="P278" i="2" s="1"/>
  <c r="P273" i="2"/>
  <c r="P271" i="2" s="1"/>
  <c r="P270" i="2" s="1"/>
  <c r="P269" i="2" s="1"/>
  <c r="P266" i="2"/>
  <c r="P262" i="2"/>
  <c r="P258" i="2"/>
  <c r="P250" i="2"/>
  <c r="P249" i="2" s="1"/>
  <c r="P248" i="2" s="1"/>
  <c r="P246" i="2"/>
  <c r="P242" i="2"/>
  <c r="P241" i="2" s="1"/>
  <c r="P237" i="2"/>
  <c r="P236" i="2" s="1"/>
  <c r="P235" i="2" s="1"/>
  <c r="P227" i="2"/>
  <c r="P219" i="2"/>
  <c r="P215" i="2"/>
  <c r="P209" i="2"/>
  <c r="P206" i="2"/>
  <c r="P199" i="2"/>
  <c r="P198" i="2" s="1"/>
  <c r="P197" i="2" s="1"/>
  <c r="P196" i="2" s="1"/>
  <c r="P194" i="2"/>
  <c r="P193" i="2" s="1"/>
  <c r="P192" i="2" s="1"/>
  <c r="P189" i="2"/>
  <c r="P188" i="2" s="1"/>
  <c r="P187" i="2" s="1"/>
  <c r="P186" i="2" s="1"/>
  <c r="P185" i="2"/>
  <c r="P184" i="2"/>
  <c r="P183" i="2"/>
  <c r="P182" i="2"/>
  <c r="P179" i="2"/>
  <c r="P178" i="2"/>
  <c r="P174" i="2"/>
  <c r="P166" i="2"/>
  <c r="P165" i="2" s="1"/>
  <c r="P156" i="2"/>
  <c r="P155" i="2" s="1"/>
  <c r="P154" i="2" s="1"/>
  <c r="P149" i="2"/>
  <c r="P148" i="2" s="1"/>
  <c r="P137" i="2"/>
  <c r="P136" i="2" s="1"/>
  <c r="P135" i="2" s="1"/>
  <c r="P134" i="2" s="1"/>
  <c r="P133" i="2" s="1"/>
  <c r="P130" i="2"/>
  <c r="P125" i="2" s="1"/>
  <c r="P124" i="2" s="1"/>
  <c r="P123" i="2" s="1"/>
  <c r="P122" i="2" s="1"/>
  <c r="P117" i="2"/>
  <c r="P116" i="2" s="1"/>
  <c r="P115" i="2" s="1"/>
  <c r="P114" i="2" s="1"/>
  <c r="P113" i="2" s="1"/>
  <c r="P112" i="2" s="1"/>
  <c r="P110" i="2"/>
  <c r="P108" i="2"/>
  <c r="P107" i="2"/>
  <c r="P102" i="2"/>
  <c r="P91" i="2"/>
  <c r="P90" i="2" s="1"/>
  <c r="P89" i="2" s="1"/>
  <c r="P82" i="2"/>
  <c r="P81" i="2" s="1"/>
  <c r="P77" i="2"/>
  <c r="P76" i="2" s="1"/>
  <c r="P71" i="2"/>
  <c r="P66" i="2"/>
  <c r="P64" i="2"/>
  <c r="P63" i="2" s="1"/>
  <c r="P58" i="2"/>
  <c r="P57" i="2"/>
  <c r="P56" i="2" s="1"/>
  <c r="P55" i="2" s="1"/>
  <c r="P54" i="2" s="1"/>
  <c r="P53" i="2" s="1"/>
  <c r="P52" i="2" s="1"/>
  <c r="P50" i="2"/>
  <c r="P49" i="2" s="1"/>
  <c r="P48" i="2" s="1"/>
  <c r="P44" i="2"/>
  <c r="P43" i="2" s="1"/>
  <c r="P26" i="2"/>
  <c r="P25" i="2" s="1"/>
  <c r="P24" i="2"/>
  <c r="P22" i="2" s="1"/>
  <c r="P21" i="2" s="1"/>
  <c r="P20" i="2" s="1"/>
  <c r="P531" i="2" l="1"/>
  <c r="P899" i="2"/>
  <c r="P898" i="2" s="1"/>
  <c r="P897" i="2" s="1"/>
  <c r="P177" i="2"/>
  <c r="P173" i="2" s="1"/>
  <c r="P172" i="2" s="1"/>
  <c r="P171" i="2" s="1"/>
  <c r="P170" i="2" s="1"/>
  <c r="P621" i="2"/>
  <c r="P620" i="2" s="1"/>
  <c r="P619" i="2" s="1"/>
  <c r="P618" i="2" s="1"/>
  <c r="P617" i="2" s="1"/>
  <c r="P334" i="2"/>
  <c r="P417" i="2"/>
  <c r="P530" i="2"/>
  <c r="P529" i="2" s="1"/>
  <c r="P528" i="2" s="1"/>
  <c r="P527" i="2" s="1"/>
  <c r="P558" i="2"/>
  <c r="P557" i="2" s="1"/>
  <c r="P556" i="2" s="1"/>
  <c r="P555" i="2" s="1"/>
  <c r="P554" i="2" s="1"/>
  <c r="P828" i="2"/>
  <c r="P827" i="2" s="1"/>
  <c r="P820" i="2" s="1"/>
  <c r="P819" i="2" s="1"/>
  <c r="O9" i="2"/>
  <c r="O8" i="2" s="1"/>
  <c r="O909" i="2" s="1"/>
  <c r="P101" i="2"/>
  <c r="P100" i="2" s="1"/>
  <c r="P254" i="2"/>
  <c r="P253" i="2" s="1"/>
  <c r="P240" i="2" s="1"/>
  <c r="P239" i="2" s="1"/>
  <c r="P378" i="2"/>
  <c r="P371" i="2" s="1"/>
  <c r="P708" i="2"/>
  <c r="P707" i="2" s="1"/>
  <c r="P706" i="2" s="1"/>
  <c r="P705" i="2" s="1"/>
  <c r="P19" i="2"/>
  <c r="P18" i="2" s="1"/>
  <c r="P17" i="2" s="1"/>
  <c r="P214" i="2"/>
  <c r="P205" i="2" s="1"/>
  <c r="P204" i="2" s="1"/>
  <c r="P203" i="2" s="1"/>
  <c r="P202" i="2" s="1"/>
  <c r="P315" i="2"/>
  <c r="P314" i="2" s="1"/>
  <c r="P416" i="2"/>
  <c r="P415" i="2" s="1"/>
  <c r="P411" i="2" s="1"/>
  <c r="P437" i="2"/>
  <c r="P436" i="2" s="1"/>
  <c r="P435" i="2" s="1"/>
  <c r="P434" i="2" s="1"/>
  <c r="P433" i="2" s="1"/>
  <c r="P647" i="2"/>
  <c r="P640" i="2" s="1"/>
  <c r="P639" i="2" s="1"/>
  <c r="P687" i="2"/>
  <c r="P686" i="2" s="1"/>
  <c r="P673" i="2" s="1"/>
  <c r="P672" i="2" s="1"/>
  <c r="P671" i="2" s="1"/>
  <c r="P670" i="2" s="1"/>
  <c r="P147" i="2"/>
  <c r="P146" i="2" s="1"/>
  <c r="P145" i="2" s="1"/>
  <c r="P121" i="2" s="1"/>
  <c r="P480" i="2"/>
  <c r="P479" i="2" s="1"/>
  <c r="P775" i="2"/>
  <c r="P774" i="2" s="1"/>
  <c r="P773" i="2" s="1"/>
  <c r="P772" i="2" s="1"/>
  <c r="P62" i="2"/>
  <c r="P61" i="2" s="1"/>
  <c r="P60" i="2" s="1"/>
  <c r="P13" i="2"/>
  <c r="P12" i="2" s="1"/>
  <c r="P11" i="2" s="1"/>
  <c r="P10" i="2" s="1"/>
  <c r="P277" i="2"/>
  <c r="P276" i="2" s="1"/>
  <c r="P499" i="2"/>
  <c r="P498" i="2" s="1"/>
  <c r="P497" i="2" s="1"/>
  <c r="P734" i="2"/>
  <c r="P733" i="2" s="1"/>
  <c r="P732" i="2" s="1"/>
  <c r="P731" i="2" s="1"/>
  <c r="P756" i="2"/>
  <c r="P755" i="2" s="1"/>
  <c r="P747" i="2" s="1"/>
  <c r="P868" i="2"/>
  <c r="P867" i="2" s="1"/>
  <c r="P866" i="2" s="1"/>
  <c r="P865" i="2" s="1"/>
  <c r="P885" i="2"/>
  <c r="P884" i="2" s="1"/>
  <c r="P886" i="2"/>
  <c r="P471" i="2" l="1"/>
  <c r="P59" i="2"/>
  <c r="P9" i="2" s="1"/>
  <c r="P883" i="2"/>
  <c r="P882" i="2" s="1"/>
  <c r="P370" i="2"/>
  <c r="P369" i="2" s="1"/>
  <c r="P313" i="2"/>
  <c r="P312" i="2" s="1"/>
  <c r="P311" i="2" s="1"/>
  <c r="P771" i="2"/>
  <c r="P730" i="2" s="1"/>
  <c r="P169" i="2"/>
  <c r="P526" i="2"/>
  <c r="P517" i="2" s="1"/>
  <c r="P275" i="2" l="1"/>
  <c r="P8" i="2" s="1"/>
  <c r="P909" i="2" s="1"/>
  <c r="I283" i="2" l="1"/>
  <c r="I282" i="2" s="1"/>
  <c r="I277" i="2" s="1"/>
  <c r="I276" i="2" s="1"/>
  <c r="J291" i="2"/>
  <c r="J290" i="2" s="1"/>
  <c r="I477" i="2"/>
  <c r="I476" i="2" s="1"/>
  <c r="I475" i="2" s="1"/>
  <c r="I474" i="2" s="1"/>
  <c r="I473" i="2" s="1"/>
  <c r="I472" i="2" s="1"/>
  <c r="I471" i="2" s="1"/>
  <c r="J431" i="2"/>
  <c r="I431" i="2"/>
  <c r="I430" i="2" s="1"/>
  <c r="I429" i="2" s="1"/>
  <c r="I428" i="2" s="1"/>
  <c r="I427" i="2" s="1"/>
  <c r="I426" i="2" s="1"/>
  <c r="I900" i="2"/>
  <c r="I889" i="2"/>
  <c r="I888" i="2" s="1"/>
  <c r="I887" i="2" s="1"/>
  <c r="I872" i="2"/>
  <c r="I869" i="2" s="1"/>
  <c r="I868" i="2" s="1"/>
  <c r="I867" i="2" s="1"/>
  <c r="I866" i="2" s="1"/>
  <c r="I865" i="2" s="1"/>
  <c r="I824" i="2"/>
  <c r="I823" i="2" s="1"/>
  <c r="I822" i="2" s="1"/>
  <c r="I821" i="2" s="1"/>
  <c r="I820" i="2" s="1"/>
  <c r="J451" i="2"/>
  <c r="J450" i="2" s="1"/>
  <c r="K451" i="2"/>
  <c r="K450" i="2" s="1"/>
  <c r="M451" i="2"/>
  <c r="M450" i="2" s="1"/>
  <c r="N451" i="2"/>
  <c r="N450" i="2" s="1"/>
  <c r="H451" i="2"/>
  <c r="H450" i="2" s="1"/>
  <c r="F451" i="2"/>
  <c r="L269" i="2"/>
  <c r="I644" i="2"/>
  <c r="I643" i="2" s="1"/>
  <c r="I642" i="2" s="1"/>
  <c r="I641" i="2" s="1"/>
  <c r="I640" i="2" s="1"/>
  <c r="I639" i="2" s="1"/>
  <c r="I526" i="2" s="1"/>
  <c r="I517" i="2" s="1"/>
  <c r="I271" i="2"/>
  <c r="I270" i="2" s="1"/>
  <c r="I130" i="2"/>
  <c r="I125" i="2" s="1"/>
  <c r="I124" i="2" s="1"/>
  <c r="I123" i="2" s="1"/>
  <c r="I122" i="2" s="1"/>
  <c r="I121" i="2" s="1"/>
  <c r="I101" i="2"/>
  <c r="I100" i="2" s="1"/>
  <c r="I59" i="2" s="1"/>
  <c r="I22" i="2"/>
  <c r="I21" i="2" s="1"/>
  <c r="I20" i="2" s="1"/>
  <c r="I19" i="2" s="1"/>
  <c r="I18" i="2" s="1"/>
  <c r="I17" i="2" s="1"/>
  <c r="I15" i="2"/>
  <c r="I14" i="2" s="1"/>
  <c r="I13" i="2" s="1"/>
  <c r="I12" i="2" s="1"/>
  <c r="I11" i="2" s="1"/>
  <c r="I10" i="2" s="1"/>
  <c r="J15" i="2"/>
  <c r="K96" i="2"/>
  <c r="K95" i="2" s="1"/>
  <c r="K94" i="2" s="1"/>
  <c r="L283" i="2" l="1"/>
  <c r="L282" i="2" s="1"/>
  <c r="L277" i="2" s="1"/>
  <c r="L276" i="2" s="1"/>
  <c r="I819" i="2"/>
  <c r="I771" i="2" s="1"/>
  <c r="I730" i="2" s="1"/>
  <c r="I885" i="2"/>
  <c r="I884" i="2" s="1"/>
  <c r="I886" i="2"/>
  <c r="I9" i="2"/>
  <c r="I239" i="2"/>
  <c r="I269" i="2"/>
  <c r="I275" i="2"/>
  <c r="K336" i="2"/>
  <c r="K348" i="2"/>
  <c r="M440" i="2"/>
  <c r="K440" i="2"/>
  <c r="I465" i="1"/>
  <c r="I483" i="1"/>
  <c r="H532" i="2"/>
  <c r="H835" i="2"/>
  <c r="H830" i="2"/>
  <c r="H797" i="2"/>
  <c r="H622" i="2"/>
  <c r="H624" i="2"/>
  <c r="H559" i="2"/>
  <c r="H469" i="2"/>
  <c r="H468" i="2" s="1"/>
  <c r="H467" i="2" s="1"/>
  <c r="H466" i="2" s="1"/>
  <c r="H465" i="2" s="1"/>
  <c r="H413" i="2"/>
  <c r="H403" i="2"/>
  <c r="H396" i="2"/>
  <c r="H393" i="2"/>
  <c r="H359" i="2"/>
  <c r="H356" i="2" s="1"/>
  <c r="H336" i="2"/>
  <c r="H267" i="2"/>
  <c r="H251" i="2"/>
  <c r="H106" i="2"/>
  <c r="K64" i="2"/>
  <c r="H64" i="2"/>
  <c r="G421" i="1"/>
  <c r="F627" i="1"/>
  <c r="F608" i="1"/>
  <c r="F537" i="1"/>
  <c r="F490" i="1"/>
  <c r="F487" i="1" s="1"/>
  <c r="F470" i="1"/>
  <c r="F465" i="1"/>
  <c r="F453" i="1"/>
  <c r="F447" i="1" s="1"/>
  <c r="F443" i="1"/>
  <c r="F440" i="1"/>
  <c r="F374" i="1"/>
  <c r="F305" i="1"/>
  <c r="F282" i="1"/>
  <c r="F277" i="1"/>
  <c r="F170" i="1"/>
  <c r="F129" i="1"/>
  <c r="F127" i="1"/>
  <c r="I114" i="1"/>
  <c r="F86" i="1"/>
  <c r="I12" i="1"/>
  <c r="F12" i="1"/>
  <c r="J337" i="2" l="1"/>
  <c r="J336" i="2" s="1"/>
  <c r="G464" i="1"/>
  <c r="H466" i="1"/>
  <c r="H465" i="1" s="1"/>
  <c r="J228" i="2"/>
  <c r="J227" i="2" s="1"/>
  <c r="J413" i="2"/>
  <c r="G518" i="1" l="1"/>
  <c r="G496" i="1" s="1"/>
  <c r="G495" i="1" s="1"/>
  <c r="H519" i="1"/>
  <c r="H538" i="1"/>
  <c r="H537" i="1" s="1"/>
  <c r="N64" i="2" l="1"/>
  <c r="M64" i="2"/>
  <c r="L63" i="2"/>
  <c r="L62" i="2" s="1"/>
  <c r="L61" i="2" s="1"/>
  <c r="J251" i="2" l="1"/>
  <c r="H374" i="1" l="1"/>
  <c r="H624" i="1"/>
  <c r="J835" i="2" l="1"/>
  <c r="J830" i="2"/>
  <c r="J829" i="2" s="1"/>
  <c r="H282" i="1"/>
  <c r="H277" i="1"/>
  <c r="L12" i="1" l="1"/>
  <c r="K12" i="1"/>
  <c r="J342" i="2" l="1"/>
  <c r="J302" i="2"/>
  <c r="J404" i="2"/>
  <c r="J403" i="2" s="1"/>
  <c r="H454" i="1"/>
  <c r="H453" i="1" s="1"/>
  <c r="H447" i="1" s="1"/>
  <c r="J560" i="2"/>
  <c r="J559" i="2" s="1"/>
  <c r="H87" i="1"/>
  <c r="G391" i="1" l="1"/>
  <c r="G390" i="1" s="1"/>
  <c r="M291" i="2" l="1"/>
  <c r="M290" i="2" s="1"/>
  <c r="L60" i="2"/>
  <c r="L343" i="2"/>
  <c r="L334" i="2" s="1"/>
  <c r="L313" i="2" s="1"/>
  <c r="L312" i="2" s="1"/>
  <c r="L311" i="2" s="1"/>
  <c r="L275" i="2" s="1"/>
  <c r="J464" i="1"/>
  <c r="K466" i="1"/>
  <c r="K464" i="1" s="1"/>
  <c r="M335" i="2"/>
  <c r="M441" i="2"/>
  <c r="K115" i="1"/>
  <c r="K116" i="1"/>
  <c r="M908" i="2"/>
  <c r="M907" i="2" s="1"/>
  <c r="M905" i="2"/>
  <c r="M903" i="2"/>
  <c r="M902" i="2"/>
  <c r="M900" i="2" s="1"/>
  <c r="M895" i="2"/>
  <c r="M894" i="2" s="1"/>
  <c r="M893" i="2" s="1"/>
  <c r="M892" i="2" s="1"/>
  <c r="M878" i="2"/>
  <c r="M877" i="2" s="1"/>
  <c r="M874" i="2"/>
  <c r="M864" i="2"/>
  <c r="M863" i="2"/>
  <c r="M862" i="2" s="1"/>
  <c r="M861" i="2" s="1"/>
  <c r="M860" i="2" s="1"/>
  <c r="M859" i="2" s="1"/>
  <c r="M858" i="2" s="1"/>
  <c r="M857" i="2" s="1"/>
  <c r="M855" i="2"/>
  <c r="M854" i="2" s="1"/>
  <c r="M853" i="2" s="1"/>
  <c r="M852" i="2" s="1"/>
  <c r="M851" i="2" s="1"/>
  <c r="M850" i="2" s="1"/>
  <c r="M843" i="2"/>
  <c r="M842" i="2" s="1"/>
  <c r="M841" i="2" s="1"/>
  <c r="M840" i="2" s="1"/>
  <c r="M839" i="2" s="1"/>
  <c r="M838" i="2" s="1"/>
  <c r="M837" i="2" s="1"/>
  <c r="M834" i="2"/>
  <c r="M829" i="2"/>
  <c r="M800" i="2"/>
  <c r="M788" i="2"/>
  <c r="M787" i="2"/>
  <c r="M786" i="2" s="1"/>
  <c r="M781" i="2"/>
  <c r="M780" i="2"/>
  <c r="M779" i="2" s="1"/>
  <c r="M778" i="2"/>
  <c r="M777" i="2"/>
  <c r="M776" i="2" s="1"/>
  <c r="M764" i="2"/>
  <c r="M763" i="2" s="1"/>
  <c r="M762" i="2" s="1"/>
  <c r="M759" i="2"/>
  <c r="M758" i="2" s="1"/>
  <c r="M757" i="2" s="1"/>
  <c r="M754" i="2"/>
  <c r="M753" i="2"/>
  <c r="M752" i="2" s="1"/>
  <c r="M751" i="2" s="1"/>
  <c r="M750" i="2" s="1"/>
  <c r="M749" i="2" s="1"/>
  <c r="M748" i="2" s="1"/>
  <c r="M744" i="2"/>
  <c r="M743" i="2" s="1"/>
  <c r="M740" i="2"/>
  <c r="M739" i="2" s="1"/>
  <c r="M736" i="2"/>
  <c r="M735" i="2" s="1"/>
  <c r="M723" i="2"/>
  <c r="M718" i="2"/>
  <c r="M717" i="2" s="1"/>
  <c r="M716" i="2" s="1"/>
  <c r="M711" i="2"/>
  <c r="M710" i="2"/>
  <c r="M709" i="2" s="1"/>
  <c r="M702" i="2"/>
  <c r="M701" i="2" s="1"/>
  <c r="M700" i="2" s="1"/>
  <c r="M699" i="2" s="1"/>
  <c r="M698" i="2" s="1"/>
  <c r="M694" i="2"/>
  <c r="M691" i="2"/>
  <c r="M688" i="2"/>
  <c r="M679" i="2"/>
  <c r="M678" i="2" s="1"/>
  <c r="M675" i="2"/>
  <c r="M674" i="2" s="1"/>
  <c r="M667" i="2"/>
  <c r="M666" i="2" s="1"/>
  <c r="M661" i="2"/>
  <c r="M660" i="2" s="1"/>
  <c r="M649" i="2"/>
  <c r="M648" i="2" s="1"/>
  <c r="M644" i="2"/>
  <c r="M643" i="2" s="1"/>
  <c r="M642" i="2" s="1"/>
  <c r="M641" i="2" s="1"/>
  <c r="M634" i="2"/>
  <c r="M633" i="2" s="1"/>
  <c r="M630" i="2" s="1"/>
  <c r="M629" i="2" s="1"/>
  <c r="M628" i="2" s="1"/>
  <c r="M627" i="2" s="1"/>
  <c r="M626" i="2" s="1"/>
  <c r="M625" i="2"/>
  <c r="M624" i="2"/>
  <c r="M623" i="2"/>
  <c r="M622" i="2"/>
  <c r="M621" i="2" s="1"/>
  <c r="M620" i="2" s="1"/>
  <c r="M619" i="2" s="1"/>
  <c r="M618" i="2" s="1"/>
  <c r="M617" i="2" s="1"/>
  <c r="M585" i="2"/>
  <c r="M584" i="2" s="1"/>
  <c r="M582" i="2"/>
  <c r="M581" i="2" s="1"/>
  <c r="M580" i="2" s="1"/>
  <c r="M569" i="2"/>
  <c r="M568" i="2" s="1"/>
  <c r="M567" i="2" s="1"/>
  <c r="M563" i="2"/>
  <c r="M562" i="2"/>
  <c r="M561" i="2" s="1"/>
  <c r="M559" i="2"/>
  <c r="M547" i="2"/>
  <c r="M546" i="2" s="1"/>
  <c r="M544" i="2"/>
  <c r="M543" i="2" s="1"/>
  <c r="M542" i="2" s="1"/>
  <c r="M540" i="2"/>
  <c r="M539" i="2" s="1"/>
  <c r="M536" i="2"/>
  <c r="M534" i="2" s="1"/>
  <c r="M533" i="2"/>
  <c r="M532" i="2"/>
  <c r="M523" i="2"/>
  <c r="M522" i="2" s="1"/>
  <c r="M521" i="2" s="1"/>
  <c r="M520" i="2" s="1"/>
  <c r="M519" i="2" s="1"/>
  <c r="M518" i="2" s="1"/>
  <c r="M514" i="2"/>
  <c r="M513" i="2" s="1"/>
  <c r="M512" i="2" s="1"/>
  <c r="M511" i="2" s="1"/>
  <c r="M508" i="2"/>
  <c r="M501" i="2"/>
  <c r="M500" i="2" s="1"/>
  <c r="M492" i="2"/>
  <c r="M491" i="2" s="1"/>
  <c r="M490" i="2" s="1"/>
  <c r="M489" i="2" s="1"/>
  <c r="M487" i="2"/>
  <c r="M486" i="2" s="1"/>
  <c r="M485" i="2" s="1"/>
  <c r="M482" i="2"/>
  <c r="M481" i="2" s="1"/>
  <c r="M463" i="2"/>
  <c r="M461" i="2" s="1"/>
  <c r="M460" i="2" s="1"/>
  <c r="M459" i="2" s="1"/>
  <c r="M458" i="2" s="1"/>
  <c r="M457" i="2" s="1"/>
  <c r="M456" i="2" s="1"/>
  <c r="M422" i="2"/>
  <c r="M421" i="2" s="1"/>
  <c r="M420" i="2"/>
  <c r="M419" i="2"/>
  <c r="M412" i="2"/>
  <c r="M400" i="2"/>
  <c r="M386" i="2"/>
  <c r="M385" i="2" s="1"/>
  <c r="M373" i="2"/>
  <c r="M372" i="2" s="1"/>
  <c r="M363" i="2"/>
  <c r="M362" i="2" s="1"/>
  <c r="M361" i="2" s="1"/>
  <c r="M356" i="2"/>
  <c r="M346" i="2"/>
  <c r="M343" i="2" s="1"/>
  <c r="M331" i="2"/>
  <c r="M330" i="2" s="1"/>
  <c r="M324" i="2"/>
  <c r="M315" i="2" s="1"/>
  <c r="M314" i="2" s="1"/>
  <c r="M305" i="2"/>
  <c r="M304" i="2" s="1"/>
  <c r="M303" i="2" s="1"/>
  <c r="M298" i="2"/>
  <c r="M297" i="2" s="1"/>
  <c r="M296" i="2" s="1"/>
  <c r="M295" i="2" s="1"/>
  <c r="M279" i="2"/>
  <c r="M278" i="2" s="1"/>
  <c r="M273" i="2"/>
  <c r="M271" i="2" s="1"/>
  <c r="M266" i="2"/>
  <c r="M262" i="2"/>
  <c r="M258" i="2"/>
  <c r="M250" i="2"/>
  <c r="M249" i="2" s="1"/>
  <c r="M248" i="2" s="1"/>
  <c r="M246" i="2"/>
  <c r="M242" i="2"/>
  <c r="M241" i="2" s="1"/>
  <c r="M237" i="2"/>
  <c r="M236" i="2" s="1"/>
  <c r="M235" i="2" s="1"/>
  <c r="M227" i="2"/>
  <c r="M219" i="2"/>
  <c r="M215" i="2"/>
  <c r="M209" i="2"/>
  <c r="M206" i="2"/>
  <c r="M199" i="2"/>
  <c r="M198" i="2" s="1"/>
  <c r="M197" i="2" s="1"/>
  <c r="M196" i="2" s="1"/>
  <c r="M194" i="2"/>
  <c r="M193" i="2" s="1"/>
  <c r="M192" i="2" s="1"/>
  <c r="M189" i="2"/>
  <c r="M188" i="2" s="1"/>
  <c r="M187" i="2" s="1"/>
  <c r="M186" i="2" s="1"/>
  <c r="M185" i="2"/>
  <c r="M184" i="2"/>
  <c r="M183" i="2"/>
  <c r="M182" i="2"/>
  <c r="M179" i="2"/>
  <c r="M178" i="2"/>
  <c r="M174" i="2"/>
  <c r="M166" i="2"/>
  <c r="M165" i="2" s="1"/>
  <c r="M156" i="2"/>
  <c r="M155" i="2" s="1"/>
  <c r="M154" i="2" s="1"/>
  <c r="M149" i="2"/>
  <c r="M148" i="2" s="1"/>
  <c r="M137" i="2"/>
  <c r="M136" i="2" s="1"/>
  <c r="M135" i="2" s="1"/>
  <c r="M134" i="2" s="1"/>
  <c r="M133" i="2" s="1"/>
  <c r="M130" i="2"/>
  <c r="M125" i="2" s="1"/>
  <c r="M124" i="2" s="1"/>
  <c r="M123" i="2" s="1"/>
  <c r="M122" i="2" s="1"/>
  <c r="M118" i="2"/>
  <c r="M117" i="2" s="1"/>
  <c r="M116" i="2" s="1"/>
  <c r="M115" i="2" s="1"/>
  <c r="M114" i="2" s="1"/>
  <c r="M113" i="2" s="1"/>
  <c r="M112" i="2" s="1"/>
  <c r="M110" i="2"/>
  <c r="M108" i="2"/>
  <c r="M107" i="2"/>
  <c r="M102" i="2"/>
  <c r="M91" i="2"/>
  <c r="M90" i="2" s="1"/>
  <c r="M89" i="2" s="1"/>
  <c r="M82" i="2"/>
  <c r="M81" i="2" s="1"/>
  <c r="M77" i="2"/>
  <c r="M76" i="2" s="1"/>
  <c r="M71" i="2"/>
  <c r="M66" i="2"/>
  <c r="M63" i="2"/>
  <c r="M58" i="2"/>
  <c r="M57" i="2"/>
  <c r="M56" i="2" s="1"/>
  <c r="M55" i="2" s="1"/>
  <c r="M54" i="2" s="1"/>
  <c r="M53" i="2" s="1"/>
  <c r="M52" i="2" s="1"/>
  <c r="M50" i="2"/>
  <c r="M49" i="2" s="1"/>
  <c r="M48" i="2" s="1"/>
  <c r="M44" i="2"/>
  <c r="M43" i="2" s="1"/>
  <c r="M26" i="2"/>
  <c r="M25" i="2" s="1"/>
  <c r="M22" i="2"/>
  <c r="M21" i="2" s="1"/>
  <c r="M20" i="2" s="1"/>
  <c r="M14" i="2"/>
  <c r="M13" i="2" s="1"/>
  <c r="M12" i="2" s="1"/>
  <c r="M11" i="2" s="1"/>
  <c r="M10" i="2" s="1"/>
  <c r="K643" i="1"/>
  <c r="K641" i="1"/>
  <c r="K637" i="1"/>
  <c r="K635" i="1"/>
  <c r="K633" i="1"/>
  <c r="K631" i="1"/>
  <c r="K628" i="1"/>
  <c r="K625" i="1"/>
  <c r="K623" i="1" s="1"/>
  <c r="K622" i="1"/>
  <c r="K621" i="1" s="1"/>
  <c r="K619" i="1"/>
  <c r="K617" i="1"/>
  <c r="K616" i="1"/>
  <c r="K614" i="1" s="1"/>
  <c r="K612" i="1"/>
  <c r="K610" i="1" s="1"/>
  <c r="K602" i="1"/>
  <c r="K599" i="1" s="1"/>
  <c r="K595" i="1"/>
  <c r="K590" i="1"/>
  <c r="K586" i="1"/>
  <c r="K575" i="1"/>
  <c r="K574" i="1" s="1"/>
  <c r="K573" i="1" s="1"/>
  <c r="K570" i="1"/>
  <c r="K564" i="1"/>
  <c r="K561" i="1"/>
  <c r="K560" i="1" s="1"/>
  <c r="K556" i="1"/>
  <c r="K551" i="1" s="1"/>
  <c r="K549" i="1"/>
  <c r="K548" i="1"/>
  <c r="K544" i="1"/>
  <c r="K543" i="1"/>
  <c r="K536" i="1"/>
  <c r="K533" i="1"/>
  <c r="K532" i="1" s="1"/>
  <c r="K531" i="1" s="1"/>
  <c r="K528" i="1"/>
  <c r="K527" i="1" s="1"/>
  <c r="K518" i="1"/>
  <c r="K510" i="1"/>
  <c r="K506" i="1"/>
  <c r="K500" i="1"/>
  <c r="K497" i="1"/>
  <c r="K487" i="1"/>
  <c r="K481" i="1"/>
  <c r="K473" i="1"/>
  <c r="K460" i="1"/>
  <c r="K459" i="1" s="1"/>
  <c r="K433" i="1"/>
  <c r="K432" i="1" s="1"/>
  <c r="K415" i="1"/>
  <c r="K407" i="1" s="1"/>
  <c r="K401" i="1"/>
  <c r="K397" i="1"/>
  <c r="K392" i="1"/>
  <c r="K388" i="1"/>
  <c r="K387" i="1"/>
  <c r="K386" i="1"/>
  <c r="K385" i="1"/>
  <c r="K382" i="1"/>
  <c r="K381" i="1"/>
  <c r="K377" i="1"/>
  <c r="K373" i="1"/>
  <c r="K372" i="1" s="1"/>
  <c r="K362" i="1"/>
  <c r="K361" i="1" s="1"/>
  <c r="K360" i="1" s="1"/>
  <c r="K353" i="1"/>
  <c r="K352" i="1" s="1"/>
  <c r="K344" i="1"/>
  <c r="K339" i="1"/>
  <c r="K338" i="1" s="1"/>
  <c r="K337" i="1" s="1"/>
  <c r="K331" i="1"/>
  <c r="K329" i="1"/>
  <c r="K328" i="1"/>
  <c r="K327" i="1" s="1"/>
  <c r="K326" i="1" s="1"/>
  <c r="K319" i="1"/>
  <c r="K318" i="1" s="1"/>
  <c r="K309" i="1"/>
  <c r="K308" i="1" s="1"/>
  <c r="K295" i="1"/>
  <c r="K289" i="1"/>
  <c r="K281" i="1"/>
  <c r="K276" i="1"/>
  <c r="K275" i="1"/>
  <c r="K274" i="1"/>
  <c r="K273" i="1" s="1"/>
  <c r="K272" i="1"/>
  <c r="K271" i="1"/>
  <c r="K270" i="1" s="1"/>
  <c r="K265" i="1"/>
  <c r="K264" i="1"/>
  <c r="K263" i="1" s="1"/>
  <c r="K262" i="1"/>
  <c r="K261" i="1"/>
  <c r="K260" i="1" s="1"/>
  <c r="K248" i="1"/>
  <c r="K239" i="1" s="1"/>
  <c r="K238" i="1" s="1"/>
  <c r="K235" i="1"/>
  <c r="K227" i="1"/>
  <c r="K224" i="1"/>
  <c r="K217" i="1"/>
  <c r="K216" i="1" s="1"/>
  <c r="K212" i="1"/>
  <c r="K211" i="1" s="1"/>
  <c r="K208" i="1"/>
  <c r="K207" i="1" s="1"/>
  <c r="K204" i="1"/>
  <c r="K203" i="1" s="1"/>
  <c r="K200" i="1"/>
  <c r="K199" i="1" s="1"/>
  <c r="K195" i="1"/>
  <c r="K194" i="1" s="1"/>
  <c r="K191" i="1"/>
  <c r="K189" i="1" s="1"/>
  <c r="K169" i="1" s="1"/>
  <c r="K168" i="1" s="1"/>
  <c r="K164" i="1"/>
  <c r="K157" i="1" s="1"/>
  <c r="K160" i="1"/>
  <c r="K152" i="1"/>
  <c r="K146" i="1"/>
  <c r="K145" i="1" s="1"/>
  <c r="K142" i="1" s="1"/>
  <c r="K141" i="1" s="1"/>
  <c r="K130" i="1"/>
  <c r="K129" i="1"/>
  <c r="K128" i="1"/>
  <c r="K127" i="1"/>
  <c r="K96" i="1"/>
  <c r="K95" i="1" s="1"/>
  <c r="K94" i="1" s="1"/>
  <c r="K90" i="1"/>
  <c r="K89" i="1"/>
  <c r="K88" i="1" s="1"/>
  <c r="K86" i="1"/>
  <c r="K83" i="1"/>
  <c r="K82" i="1" s="1"/>
  <c r="K81" i="1" s="1"/>
  <c r="K74" i="1"/>
  <c r="K72" i="1" s="1"/>
  <c r="K71" i="1"/>
  <c r="K70" i="1" s="1"/>
  <c r="K60" i="1"/>
  <c r="K59" i="1" s="1"/>
  <c r="K56" i="1"/>
  <c r="K52" i="1"/>
  <c r="K51" i="1" s="1"/>
  <c r="K35" i="1"/>
  <c r="K28" i="1"/>
  <c r="K25" i="1" s="1"/>
  <c r="K24" i="1" s="1"/>
  <c r="K19" i="1"/>
  <c r="K14" i="1"/>
  <c r="K11" i="1"/>
  <c r="J106" i="2"/>
  <c r="H627" i="1"/>
  <c r="J803" i="2"/>
  <c r="H173" i="1"/>
  <c r="J593" i="2"/>
  <c r="K472" i="1" l="1"/>
  <c r="K463" i="1" s="1"/>
  <c r="M417" i="2"/>
  <c r="K391" i="1"/>
  <c r="M19" i="2"/>
  <c r="M18" i="2" s="1"/>
  <c r="M17" i="2" s="1"/>
  <c r="M899" i="2"/>
  <c r="M898" i="2" s="1"/>
  <c r="M897" i="2" s="1"/>
  <c r="M177" i="2"/>
  <c r="M173" i="2" s="1"/>
  <c r="M172" i="2" s="1"/>
  <c r="M171" i="2" s="1"/>
  <c r="M170" i="2" s="1"/>
  <c r="M62" i="2"/>
  <c r="M61" i="2" s="1"/>
  <c r="M416" i="2"/>
  <c r="M415" i="2" s="1"/>
  <c r="M411" i="2" s="1"/>
  <c r="M101" i="2"/>
  <c r="M100" i="2" s="1"/>
  <c r="K380" i="1"/>
  <c r="K376" i="1" s="1"/>
  <c r="K371" i="1" s="1"/>
  <c r="M283" i="2"/>
  <c r="M282" i="2" s="1"/>
  <c r="M277" i="2" s="1"/>
  <c r="M276" i="2" s="1"/>
  <c r="K607" i="1"/>
  <c r="K598" i="1" s="1"/>
  <c r="L59" i="2"/>
  <c r="L9" i="2" s="1"/>
  <c r="M270" i="2"/>
  <c r="K34" i="1"/>
  <c r="K33" i="1" s="1"/>
  <c r="K69" i="1"/>
  <c r="K68" i="1" s="1"/>
  <c r="K85" i="1"/>
  <c r="K151" i="1"/>
  <c r="K215" i="1"/>
  <c r="K284" i="1"/>
  <c r="K259" i="1" s="1"/>
  <c r="K258" i="1" s="1"/>
  <c r="K406" i="1"/>
  <c r="M687" i="2"/>
  <c r="M686" i="2" s="1"/>
  <c r="M673" i="2" s="1"/>
  <c r="M672" i="2" s="1"/>
  <c r="M671" i="2" s="1"/>
  <c r="M670" i="2" s="1"/>
  <c r="M214" i="2"/>
  <c r="K114" i="1"/>
  <c r="K113" i="1" s="1"/>
  <c r="J463" i="1"/>
  <c r="K540" i="1"/>
  <c r="K539" i="1" s="1"/>
  <c r="K351" i="1"/>
  <c r="K126" i="1"/>
  <c r="K125" i="1" s="1"/>
  <c r="K198" i="1"/>
  <c r="K330" i="1"/>
  <c r="K505" i="1"/>
  <c r="K547" i="1"/>
  <c r="K559" i="1"/>
  <c r="K550" i="1" s="1"/>
  <c r="K582" i="1"/>
  <c r="K581" i="1" s="1"/>
  <c r="M756" i="2"/>
  <c r="M755" i="2" s="1"/>
  <c r="M747" i="2" s="1"/>
  <c r="M824" i="2"/>
  <c r="M823" i="2" s="1"/>
  <c r="M822" i="2" s="1"/>
  <c r="M821" i="2" s="1"/>
  <c r="M828" i="2"/>
  <c r="M827" i="2" s="1"/>
  <c r="K10" i="1"/>
  <c r="M531" i="2"/>
  <c r="M530" i="2" s="1"/>
  <c r="M529" i="2" s="1"/>
  <c r="M528" i="2" s="1"/>
  <c r="M527" i="2" s="1"/>
  <c r="M708" i="2"/>
  <c r="M707" i="2" s="1"/>
  <c r="M706" i="2" s="1"/>
  <c r="M705" i="2" s="1"/>
  <c r="M254" i="2"/>
  <c r="M253" i="2" s="1"/>
  <c r="M240" i="2" s="1"/>
  <c r="M480" i="2"/>
  <c r="M479" i="2" s="1"/>
  <c r="M734" i="2"/>
  <c r="M733" i="2" s="1"/>
  <c r="M732" i="2" s="1"/>
  <c r="M731" i="2" s="1"/>
  <c r="M316" i="2"/>
  <c r="M499" i="2"/>
  <c r="M498" i="2" s="1"/>
  <c r="M497" i="2" s="1"/>
  <c r="M647" i="2"/>
  <c r="M640" i="2" s="1"/>
  <c r="M639" i="2" s="1"/>
  <c r="M775" i="2"/>
  <c r="M774" i="2" s="1"/>
  <c r="M773" i="2" s="1"/>
  <c r="M772" i="2" s="1"/>
  <c r="M558" i="2"/>
  <c r="M557" i="2" s="1"/>
  <c r="M556" i="2" s="1"/>
  <c r="M555" i="2" s="1"/>
  <c r="M554" i="2" s="1"/>
  <c r="M872" i="2"/>
  <c r="M869" i="2" s="1"/>
  <c r="M868" i="2" s="1"/>
  <c r="M867" i="2" s="1"/>
  <c r="M866" i="2" s="1"/>
  <c r="M865" i="2" s="1"/>
  <c r="M889" i="2"/>
  <c r="M439" i="2"/>
  <c r="M438" i="2" s="1"/>
  <c r="M437" i="2" s="1"/>
  <c r="M436" i="2" s="1"/>
  <c r="M435" i="2" s="1"/>
  <c r="M434" i="2" s="1"/>
  <c r="M433" i="2" s="1"/>
  <c r="M147" i="2"/>
  <c r="M146" i="2" s="1"/>
  <c r="M145" i="2" s="1"/>
  <c r="M121" i="2" s="1"/>
  <c r="M334" i="2"/>
  <c r="M313" i="2" s="1"/>
  <c r="M312" i="2" s="1"/>
  <c r="M311" i="2" s="1"/>
  <c r="K546" i="1"/>
  <c r="K545" i="1" s="1"/>
  <c r="K390" i="1" l="1"/>
  <c r="K9" i="1"/>
  <c r="K84" i="1"/>
  <c r="K67" i="1" s="1"/>
  <c r="K496" i="1"/>
  <c r="K495" i="1" s="1"/>
  <c r="M205" i="2"/>
  <c r="M204" i="2" s="1"/>
  <c r="M203" i="2" s="1"/>
  <c r="M202" i="2" s="1"/>
  <c r="J389" i="1"/>
  <c r="J8" i="1" s="1"/>
  <c r="J653" i="1" s="1"/>
  <c r="M471" i="2"/>
  <c r="M239" i="2"/>
  <c r="M269" i="2"/>
  <c r="M888" i="2"/>
  <c r="M887" i="2" s="1"/>
  <c r="M820" i="2"/>
  <c r="M819" i="2" s="1"/>
  <c r="M771" i="2" s="1"/>
  <c r="M730" i="2" s="1"/>
  <c r="M526" i="2"/>
  <c r="M517" i="2" s="1"/>
  <c r="K535" i="1"/>
  <c r="L8" i="2"/>
  <c r="L909" i="2" s="1"/>
  <c r="M60" i="2"/>
  <c r="H128" i="1"/>
  <c r="H127" i="1" s="1"/>
  <c r="G94" i="1"/>
  <c r="G85" i="1"/>
  <c r="G69" i="1"/>
  <c r="G68" i="1" s="1"/>
  <c r="M169" i="2" l="1"/>
  <c r="M59" i="2"/>
  <c r="M9" i="2" s="1"/>
  <c r="M885" i="2"/>
  <c r="M884" i="2" s="1"/>
  <c r="M883" i="2" s="1"/>
  <c r="M882" i="2" s="1"/>
  <c r="M886" i="2"/>
  <c r="G84" i="1"/>
  <c r="G67" i="1" s="1"/>
  <c r="H293" i="1" l="1"/>
  <c r="H292" i="1" s="1"/>
  <c r="H12" i="1"/>
  <c r="G11" i="1"/>
  <c r="G10" i="1" s="1"/>
  <c r="G9" i="1" s="1"/>
  <c r="J341" i="2"/>
  <c r="H438" i="1"/>
  <c r="H437" i="1" s="1"/>
  <c r="H471" i="1" l="1"/>
  <c r="H470" i="1" l="1"/>
  <c r="H464" i="1" s="1"/>
  <c r="J396" i="2"/>
  <c r="H443" i="1"/>
  <c r="J393" i="2" l="1"/>
  <c r="H440" i="1"/>
  <c r="G463" i="1"/>
  <c r="H491" i="1"/>
  <c r="H490" i="1" s="1"/>
  <c r="H487" i="1" s="1"/>
  <c r="J360" i="2"/>
  <c r="J359" i="2" s="1"/>
  <c r="J356" i="2" s="1"/>
  <c r="H713" i="2"/>
  <c r="J715" i="2"/>
  <c r="J713" i="2" s="1"/>
  <c r="H336" i="1"/>
  <c r="H335" i="1" s="1"/>
  <c r="H615" i="1"/>
  <c r="J901" i="2"/>
  <c r="I899" i="2"/>
  <c r="I898" i="2" s="1"/>
  <c r="I897" i="2" s="1"/>
  <c r="I883" i="2" s="1"/>
  <c r="I882" i="2" s="1"/>
  <c r="G595" i="1"/>
  <c r="G582" i="1"/>
  <c r="F586" i="1"/>
  <c r="G598" i="1" l="1"/>
  <c r="G389" i="1"/>
  <c r="G581" i="1"/>
  <c r="I169" i="2"/>
  <c r="I8" i="2" s="1"/>
  <c r="J905" i="2"/>
  <c r="J903" i="2"/>
  <c r="J900" i="2"/>
  <c r="J895" i="2"/>
  <c r="J894" i="2" s="1"/>
  <c r="J893" i="2" s="1"/>
  <c r="J892" i="2" s="1"/>
  <c r="J878" i="2"/>
  <c r="J877" i="2" s="1"/>
  <c r="J874" i="2"/>
  <c r="J864" i="2"/>
  <c r="J863" i="2"/>
  <c r="J862" i="2" s="1"/>
  <c r="J861" i="2" s="1"/>
  <c r="J860" i="2" s="1"/>
  <c r="J859" i="2" s="1"/>
  <c r="J858" i="2" s="1"/>
  <c r="J857" i="2" s="1"/>
  <c r="J855" i="2"/>
  <c r="J854" i="2" s="1"/>
  <c r="J853" i="2" s="1"/>
  <c r="J852" i="2" s="1"/>
  <c r="J851" i="2" s="1"/>
  <c r="J850" i="2" s="1"/>
  <c r="J847" i="2"/>
  <c r="J846" i="2" s="1"/>
  <c r="J843" i="2"/>
  <c r="J834" i="2"/>
  <c r="J817" i="2"/>
  <c r="J816" i="2" s="1"/>
  <c r="J814" i="2"/>
  <c r="J813" i="2" s="1"/>
  <c r="J800" i="2"/>
  <c r="J794" i="2"/>
  <c r="J791" i="2"/>
  <c r="J790" i="2"/>
  <c r="J788" i="2"/>
  <c r="J787" i="2"/>
  <c r="J786" i="2" s="1"/>
  <c r="J778" i="2"/>
  <c r="J777" i="2"/>
  <c r="J776" i="2" s="1"/>
  <c r="J764" i="2"/>
  <c r="J763" i="2" s="1"/>
  <c r="J762" i="2" s="1"/>
  <c r="J759" i="2"/>
  <c r="J758" i="2" s="1"/>
  <c r="J757" i="2" s="1"/>
  <c r="J754" i="2"/>
  <c r="J753" i="2"/>
  <c r="J752" i="2" s="1"/>
  <c r="J751" i="2" s="1"/>
  <c r="J750" i="2" s="1"/>
  <c r="J749" i="2" s="1"/>
  <c r="J748" i="2" s="1"/>
  <c r="J744" i="2"/>
  <c r="J743" i="2" s="1"/>
  <c r="J740" i="2"/>
  <c r="J739" i="2" s="1"/>
  <c r="J736" i="2"/>
  <c r="J735" i="2" s="1"/>
  <c r="J723" i="2"/>
  <c r="J720" i="2"/>
  <c r="J718" i="2" s="1"/>
  <c r="J717" i="2" s="1"/>
  <c r="J716" i="2" s="1"/>
  <c r="J712" i="2"/>
  <c r="J710" i="2"/>
  <c r="J702" i="2"/>
  <c r="J701" i="2" s="1"/>
  <c r="J700" i="2" s="1"/>
  <c r="J699" i="2" s="1"/>
  <c r="J698" i="2" s="1"/>
  <c r="J695" i="2"/>
  <c r="J694" i="2"/>
  <c r="J691" i="2"/>
  <c r="J688" i="2"/>
  <c r="J679" i="2"/>
  <c r="J678" i="2" s="1"/>
  <c r="J675" i="2"/>
  <c r="J674" i="2" s="1"/>
  <c r="J667" i="2"/>
  <c r="J666" i="2" s="1"/>
  <c r="J661" i="2"/>
  <c r="J660" i="2" s="1"/>
  <c r="J649" i="2"/>
  <c r="J648" i="2" s="1"/>
  <c r="J634" i="2"/>
  <c r="J633" i="2" s="1"/>
  <c r="J630" i="2" s="1"/>
  <c r="J629" i="2" s="1"/>
  <c r="J628" i="2" s="1"/>
  <c r="J627" i="2" s="1"/>
  <c r="J626" i="2" s="1"/>
  <c r="J615" i="2"/>
  <c r="J614" i="2" s="1"/>
  <c r="J613" i="2" s="1"/>
  <c r="J609" i="2"/>
  <c r="J608" i="2" s="1"/>
  <c r="J607" i="2" s="1"/>
  <c r="J606" i="2" s="1"/>
  <c r="J605" i="2" s="1"/>
  <c r="J591" i="2"/>
  <c r="J590" i="2"/>
  <c r="J582" i="2"/>
  <c r="J581" i="2" s="1"/>
  <c r="J580" i="2" s="1"/>
  <c r="J563" i="2"/>
  <c r="J562" i="2"/>
  <c r="J561" i="2" s="1"/>
  <c r="J552" i="2"/>
  <c r="J549" i="2"/>
  <c r="J548" i="2"/>
  <c r="J544" i="2"/>
  <c r="J543" i="2" s="1"/>
  <c r="J542" i="2" s="1"/>
  <c r="J540" i="2"/>
  <c r="J539" i="2" s="1"/>
  <c r="J536" i="2"/>
  <c r="J534" i="2" s="1"/>
  <c r="J523" i="2"/>
  <c r="J522" i="2" s="1"/>
  <c r="J521" i="2" s="1"/>
  <c r="J520" i="2" s="1"/>
  <c r="J519" i="2" s="1"/>
  <c r="J518" i="2" s="1"/>
  <c r="J514" i="2"/>
  <c r="J513" i="2" s="1"/>
  <c r="J512" i="2" s="1"/>
  <c r="J511" i="2" s="1"/>
  <c r="J508" i="2"/>
  <c r="J501" i="2"/>
  <c r="J493" i="2"/>
  <c r="J492" i="2" s="1"/>
  <c r="J491" i="2" s="1"/>
  <c r="J490" i="2" s="1"/>
  <c r="J489" i="2" s="1"/>
  <c r="J487" i="2"/>
  <c r="J486" i="2" s="1"/>
  <c r="J485" i="2" s="1"/>
  <c r="J482" i="2"/>
  <c r="J481" i="2" s="1"/>
  <c r="J476" i="2"/>
  <c r="J475" i="2" s="1"/>
  <c r="J474" i="2" s="1"/>
  <c r="J473" i="2" s="1"/>
  <c r="J472" i="2" s="1"/>
  <c r="J463" i="2"/>
  <c r="J461" i="2" s="1"/>
  <c r="J460" i="2" s="1"/>
  <c r="J459" i="2" s="1"/>
  <c r="J458" i="2" s="1"/>
  <c r="J457" i="2" s="1"/>
  <c r="J456" i="2" s="1"/>
  <c r="J430" i="2"/>
  <c r="J429" i="2" s="1"/>
  <c r="J428" i="2" s="1"/>
  <c r="J427" i="2" s="1"/>
  <c r="J426" i="2" s="1"/>
  <c r="J422" i="2"/>
  <c r="J421" i="2" s="1"/>
  <c r="J420" i="2"/>
  <c r="J419" i="2"/>
  <c r="J418" i="2"/>
  <c r="J412" i="2"/>
  <c r="J400" i="2"/>
  <c r="J387" i="2"/>
  <c r="J385" i="2" s="1"/>
  <c r="J381" i="2"/>
  <c r="J380" i="2" s="1"/>
  <c r="J373" i="2"/>
  <c r="J363" i="2"/>
  <c r="J362" i="2" s="1"/>
  <c r="J343" i="2"/>
  <c r="J335" i="2"/>
  <c r="J331" i="2"/>
  <c r="J330" i="2" s="1"/>
  <c r="J325" i="2"/>
  <c r="J324" i="2" s="1"/>
  <c r="J318" i="2"/>
  <c r="J305" i="2"/>
  <c r="J304" i="2" s="1"/>
  <c r="J303" i="2" s="1"/>
  <c r="J299" i="2"/>
  <c r="J298" i="2" s="1"/>
  <c r="J297" i="2" s="1"/>
  <c r="J296" i="2" s="1"/>
  <c r="J295" i="2" s="1"/>
  <c r="J279" i="2"/>
  <c r="J278" i="2" s="1"/>
  <c r="J273" i="2"/>
  <c r="J271" i="2" s="1"/>
  <c r="J270" i="2" s="1"/>
  <c r="J269" i="2" s="1"/>
  <c r="J266" i="2"/>
  <c r="J263" i="2"/>
  <c r="J262" i="2" s="1"/>
  <c r="J258" i="2"/>
  <c r="J257" i="2" s="1"/>
  <c r="J250" i="2"/>
  <c r="J249" i="2" s="1"/>
  <c r="J248" i="2" s="1"/>
  <c r="J238" i="2"/>
  <c r="J237" i="2" s="1"/>
  <c r="J236" i="2" s="1"/>
  <c r="J235" i="2" s="1"/>
  <c r="J223" i="2"/>
  <c r="J219" i="2"/>
  <c r="J216" i="2"/>
  <c r="J215" i="2"/>
  <c r="J209" i="2"/>
  <c r="J206" i="2"/>
  <c r="J199" i="2"/>
  <c r="J198" i="2" s="1"/>
  <c r="J197" i="2" s="1"/>
  <c r="J196" i="2" s="1"/>
  <c r="J194" i="2"/>
  <c r="J193" i="2" s="1"/>
  <c r="J192" i="2" s="1"/>
  <c r="J189" i="2"/>
  <c r="J188" i="2" s="1"/>
  <c r="J187" i="2" s="1"/>
  <c r="J186" i="2" s="1"/>
  <c r="J185" i="2"/>
  <c r="J184" i="2"/>
  <c r="J183" i="2"/>
  <c r="J182" i="2"/>
  <c r="J179" i="2"/>
  <c r="J178" i="2"/>
  <c r="J174" i="2"/>
  <c r="J166" i="2"/>
  <c r="J165" i="2" s="1"/>
  <c r="J156" i="2"/>
  <c r="J155" i="2" s="1"/>
  <c r="J154" i="2" s="1"/>
  <c r="J149" i="2"/>
  <c r="J148" i="2" s="1"/>
  <c r="J137" i="2"/>
  <c r="J136" i="2" s="1"/>
  <c r="J135" i="2" s="1"/>
  <c r="J134" i="2" s="1"/>
  <c r="J133" i="2" s="1"/>
  <c r="J130" i="2"/>
  <c r="J125" i="2" s="1"/>
  <c r="J124" i="2" s="1"/>
  <c r="J123" i="2" s="1"/>
  <c r="J122" i="2" s="1"/>
  <c r="J118" i="2"/>
  <c r="J117" i="2" s="1"/>
  <c r="J116" i="2" s="1"/>
  <c r="J115" i="2" s="1"/>
  <c r="J114" i="2" s="1"/>
  <c r="J113" i="2" s="1"/>
  <c r="J112" i="2" s="1"/>
  <c r="J108" i="2"/>
  <c r="J105" i="2"/>
  <c r="J91" i="2"/>
  <c r="J90" i="2" s="1"/>
  <c r="J89" i="2" s="1"/>
  <c r="J82" i="2"/>
  <c r="J81" i="2" s="1"/>
  <c r="J77" i="2"/>
  <c r="J76" i="2" s="1"/>
  <c r="J71" i="2"/>
  <c r="J68" i="2"/>
  <c r="J67" i="2"/>
  <c r="J66" i="2" s="1"/>
  <c r="J63" i="2"/>
  <c r="J58" i="2"/>
  <c r="J57" i="2"/>
  <c r="J56" i="2" s="1"/>
  <c r="J55" i="2" s="1"/>
  <c r="J54" i="2" s="1"/>
  <c r="J53" i="2" s="1"/>
  <c r="J52" i="2" s="1"/>
  <c r="J50" i="2"/>
  <c r="J49" i="2" s="1"/>
  <c r="J48" i="2" s="1"/>
  <c r="J44" i="2"/>
  <c r="J43" i="2" s="1"/>
  <c r="J26" i="2"/>
  <c r="J25" i="2" s="1"/>
  <c r="J14" i="2"/>
  <c r="J13" i="2" s="1"/>
  <c r="J12" i="2" s="1"/>
  <c r="J11" i="2" s="1"/>
  <c r="J10" i="2" s="1"/>
  <c r="H644" i="1"/>
  <c r="H643" i="1" s="1"/>
  <c r="H641" i="1"/>
  <c r="H637" i="1"/>
  <c r="H635" i="1"/>
  <c r="H633" i="1"/>
  <c r="H631" i="1"/>
  <c r="H619" i="1"/>
  <c r="H617" i="1"/>
  <c r="H614" i="1"/>
  <c r="H612" i="1"/>
  <c r="H610" i="1" s="1"/>
  <c r="H605" i="1"/>
  <c r="H596" i="1"/>
  <c r="H595" i="1" s="1"/>
  <c r="H591" i="1"/>
  <c r="H590" i="1" s="1"/>
  <c r="H586" i="1"/>
  <c r="H585" i="1" s="1"/>
  <c r="H575" i="1"/>
  <c r="H574" i="1" s="1"/>
  <c r="H573" i="1" s="1"/>
  <c r="H570" i="1"/>
  <c r="H564" i="1"/>
  <c r="H560" i="1"/>
  <c r="H556" i="1"/>
  <c r="H551" i="1" s="1"/>
  <c r="H546" i="1"/>
  <c r="H545" i="1" s="1"/>
  <c r="H544" i="1"/>
  <c r="H543" i="1"/>
  <c r="H542" i="1"/>
  <c r="H536" i="1"/>
  <c r="H534" i="1"/>
  <c r="H533" i="1" s="1"/>
  <c r="H532" i="1" s="1"/>
  <c r="H531" i="1" s="1"/>
  <c r="H528" i="1"/>
  <c r="H527" i="1" s="1"/>
  <c r="H518" i="1"/>
  <c r="H510" i="1"/>
  <c r="H507" i="1"/>
  <c r="H506" i="1"/>
  <c r="H500" i="1"/>
  <c r="H497" i="1"/>
  <c r="H476" i="1"/>
  <c r="H473" i="1"/>
  <c r="H472" i="1" s="1"/>
  <c r="H460" i="1"/>
  <c r="H459" i="1" s="1"/>
  <c r="H434" i="1"/>
  <c r="H432" i="1" s="1"/>
  <c r="H428" i="1"/>
  <c r="H424" i="1"/>
  <c r="H416" i="1"/>
  <c r="H415" i="1" s="1"/>
  <c r="H409" i="1"/>
  <c r="H401" i="1"/>
  <c r="H396" i="1"/>
  <c r="H393" i="1" s="1"/>
  <c r="H388" i="1"/>
  <c r="H387" i="1"/>
  <c r="H386" i="1"/>
  <c r="H385" i="1"/>
  <c r="H382" i="1"/>
  <c r="H381" i="1"/>
  <c r="H377" i="1"/>
  <c r="H373" i="1"/>
  <c r="H372" i="1" s="1"/>
  <c r="H362" i="1"/>
  <c r="H361" i="1" s="1"/>
  <c r="H360" i="1" s="1"/>
  <c r="H353" i="1"/>
  <c r="H352" i="1" s="1"/>
  <c r="H344" i="1"/>
  <c r="H339" i="1"/>
  <c r="H338" i="1" s="1"/>
  <c r="H337" i="1" s="1"/>
  <c r="H334" i="1"/>
  <c r="H332" i="1"/>
  <c r="H329" i="1"/>
  <c r="H328" i="1"/>
  <c r="H327" i="1" s="1"/>
  <c r="H326" i="1" s="1"/>
  <c r="H319" i="1"/>
  <c r="H318" i="1" s="1"/>
  <c r="H316" i="1"/>
  <c r="H315" i="1" s="1"/>
  <c r="H313" i="1"/>
  <c r="H312" i="1" s="1"/>
  <c r="H309" i="1"/>
  <c r="H308" i="1" s="1"/>
  <c r="H295" i="1"/>
  <c r="H286" i="1"/>
  <c r="H285" i="1"/>
  <c r="H281" i="1"/>
  <c r="H276" i="1"/>
  <c r="H275" i="1"/>
  <c r="H274" i="1"/>
  <c r="H273" i="1" s="1"/>
  <c r="H272" i="1"/>
  <c r="H271" i="1"/>
  <c r="H270" i="1" s="1"/>
  <c r="H262" i="1"/>
  <c r="H261" i="1"/>
  <c r="H260" i="1" s="1"/>
  <c r="H235" i="1"/>
  <c r="H227" i="1"/>
  <c r="H224" i="1"/>
  <c r="H217" i="1"/>
  <c r="H212" i="1"/>
  <c r="H211" i="1" s="1"/>
  <c r="H208" i="1"/>
  <c r="H207" i="1" s="1"/>
  <c r="H204" i="1"/>
  <c r="H203" i="1" s="1"/>
  <c r="H200" i="1"/>
  <c r="H199" i="1" s="1"/>
  <c r="H195" i="1"/>
  <c r="H194" i="1" s="1"/>
  <c r="H191" i="1"/>
  <c r="H189" i="1" s="1"/>
  <c r="H187" i="1"/>
  <c r="H183" i="1"/>
  <c r="H182" i="1" s="1"/>
  <c r="H180" i="1"/>
  <c r="H171" i="1"/>
  <c r="H170" i="1"/>
  <c r="H165" i="1"/>
  <c r="H164" i="1"/>
  <c r="H157" i="1" s="1"/>
  <c r="H152" i="1"/>
  <c r="H145" i="1"/>
  <c r="H142" i="1" s="1"/>
  <c r="H141" i="1" s="1"/>
  <c r="H111" i="1"/>
  <c r="H90" i="1"/>
  <c r="H82" i="1"/>
  <c r="H81" i="1" s="1"/>
  <c r="H60" i="1"/>
  <c r="H59" i="1" s="1"/>
  <c r="H56" i="1"/>
  <c r="H35" i="1"/>
  <c r="H19" i="1"/>
  <c r="H16" i="1"/>
  <c r="H15" i="1"/>
  <c r="H14" i="1" s="1"/>
  <c r="H11" i="1"/>
  <c r="G585" i="2"/>
  <c r="F187" i="1"/>
  <c r="E187" i="1"/>
  <c r="J379" i="2" l="1"/>
  <c r="J378" i="2" s="1"/>
  <c r="J585" i="2"/>
  <c r="J584" i="2" s="1"/>
  <c r="H463" i="1"/>
  <c r="J361" i="2"/>
  <c r="J214" i="2"/>
  <c r="J205" i="2" s="1"/>
  <c r="J204" i="2" s="1"/>
  <c r="J203" i="2" s="1"/>
  <c r="J202" i="2" s="1"/>
  <c r="G8" i="1"/>
  <c r="G653" i="1" s="1"/>
  <c r="H34" i="1"/>
  <c r="H33" i="1" s="1"/>
  <c r="H423" i="1"/>
  <c r="H540" i="1"/>
  <c r="H539" i="1" s="1"/>
  <c r="H535" i="1" s="1"/>
  <c r="J828" i="2"/>
  <c r="J827" i="2" s="1"/>
  <c r="I909" i="2"/>
  <c r="H151" i="1"/>
  <c r="J177" i="2"/>
  <c r="J173" i="2" s="1"/>
  <c r="J172" i="2" s="1"/>
  <c r="J171" i="2" s="1"/>
  <c r="J170" i="2" s="1"/>
  <c r="H505" i="1"/>
  <c r="H496" i="1" s="1"/>
  <c r="H495" i="1" s="1"/>
  <c r="J547" i="2"/>
  <c r="J546" i="2" s="1"/>
  <c r="J687" i="2"/>
  <c r="J686" i="2" s="1"/>
  <c r="J673" i="2" s="1"/>
  <c r="J672" i="2" s="1"/>
  <c r="J671" i="2" s="1"/>
  <c r="J670" i="2" s="1"/>
  <c r="J756" i="2"/>
  <c r="J755" i="2" s="1"/>
  <c r="J812" i="2"/>
  <c r="J62" i="2"/>
  <c r="J61" i="2" s="1"/>
  <c r="J60" i="2" s="1"/>
  <c r="J416" i="2"/>
  <c r="J415" i="2" s="1"/>
  <c r="J411" i="2" s="1"/>
  <c r="J734" i="2"/>
  <c r="J733" i="2" s="1"/>
  <c r="J732" i="2" s="1"/>
  <c r="J731" i="2" s="1"/>
  <c r="J842" i="2"/>
  <c r="J841" i="2" s="1"/>
  <c r="J840" i="2" s="1"/>
  <c r="J839" i="2" s="1"/>
  <c r="J838" i="2" s="1"/>
  <c r="J837" i="2" s="1"/>
  <c r="J558" i="2"/>
  <c r="J315" i="2"/>
  <c r="J314" i="2" s="1"/>
  <c r="J334" i="2"/>
  <c r="J372" i="2"/>
  <c r="J709" i="2"/>
  <c r="J708" i="2" s="1"/>
  <c r="J707" i="2" s="1"/>
  <c r="J706" i="2" s="1"/>
  <c r="J705" i="2" s="1"/>
  <c r="H10" i="1"/>
  <c r="H559" i="1"/>
  <c r="H550" i="1" s="1"/>
  <c r="H169" i="1"/>
  <c r="H168" i="1" s="1"/>
  <c r="H311" i="1"/>
  <c r="H331" i="1"/>
  <c r="H330" i="1" s="1"/>
  <c r="H380" i="1"/>
  <c r="H376" i="1" s="1"/>
  <c r="H371" i="1" s="1"/>
  <c r="H198" i="1"/>
  <c r="H407" i="1"/>
  <c r="H582" i="1"/>
  <c r="H581" i="1" s="1"/>
  <c r="J147" i="2"/>
  <c r="J146" i="2" s="1"/>
  <c r="J145" i="2" s="1"/>
  <c r="J121" i="2" s="1"/>
  <c r="J254" i="2"/>
  <c r="J253" i="2" s="1"/>
  <c r="J480" i="2"/>
  <c r="J479" i="2" s="1"/>
  <c r="J647" i="2"/>
  <c r="J747" i="2"/>
  <c r="J316" i="2"/>
  <c r="J417" i="2"/>
  <c r="H351" i="1"/>
  <c r="H406" i="1"/>
  <c r="G104" i="2"/>
  <c r="E625" i="1"/>
  <c r="H422" i="1" l="1"/>
  <c r="H421" i="1" s="1"/>
  <c r="J371" i="2"/>
  <c r="J370" i="2" s="1"/>
  <c r="J369" i="2" s="1"/>
  <c r="J313" i="2"/>
  <c r="J312" i="2" s="1"/>
  <c r="J311" i="2" s="1"/>
  <c r="H646" i="2"/>
  <c r="J646" i="2" s="1"/>
  <c r="H826" i="2"/>
  <c r="J826" i="2" s="1"/>
  <c r="J825" i="2"/>
  <c r="J890" i="2"/>
  <c r="H891" i="2"/>
  <c r="J891" i="2" s="1"/>
  <c r="L30" i="1"/>
  <c r="E30" i="1"/>
  <c r="E29" i="1"/>
  <c r="N891" i="2"/>
  <c r="G889" i="2"/>
  <c r="G888" i="2" s="1"/>
  <c r="G887" i="2" s="1"/>
  <c r="G886" i="2" s="1"/>
  <c r="G884" i="2" s="1"/>
  <c r="N826" i="2"/>
  <c r="G824" i="2"/>
  <c r="G823" i="2" s="1"/>
  <c r="G822" i="2" s="1"/>
  <c r="G821" i="2" s="1"/>
  <c r="G820" i="2" s="1"/>
  <c r="G819" i="2" s="1"/>
  <c r="N646" i="2"/>
  <c r="G644" i="2"/>
  <c r="G643" i="2" s="1"/>
  <c r="G642" i="2" s="1"/>
  <c r="G641" i="2" s="1"/>
  <c r="G640" i="2" s="1"/>
  <c r="G639" i="2" s="1"/>
  <c r="N24" i="2"/>
  <c r="G24" i="2"/>
  <c r="G23" i="2"/>
  <c r="J889" i="2" l="1"/>
  <c r="J888" i="2" s="1"/>
  <c r="J887" i="2" s="1"/>
  <c r="J885" i="2" s="1"/>
  <c r="J884" i="2" s="1"/>
  <c r="J644" i="2"/>
  <c r="J643" i="2" s="1"/>
  <c r="J642" i="2" s="1"/>
  <c r="J641" i="2" s="1"/>
  <c r="J640" i="2" s="1"/>
  <c r="J639" i="2" s="1"/>
  <c r="J886" i="2"/>
  <c r="J824" i="2"/>
  <c r="J823" i="2" s="1"/>
  <c r="J822" i="2" s="1"/>
  <c r="J821" i="2" s="1"/>
  <c r="J820" i="2" s="1"/>
  <c r="J819" i="2" s="1"/>
  <c r="I309" i="1"/>
  <c r="I308" i="1" s="1"/>
  <c r="F309" i="1"/>
  <c r="E309" i="1"/>
  <c r="E308" i="1" s="1"/>
  <c r="K463" i="2"/>
  <c r="K461" i="2" s="1"/>
  <c r="K460" i="2" s="1"/>
  <c r="K459" i="2" s="1"/>
  <c r="K458" i="2" s="1"/>
  <c r="K457" i="2" s="1"/>
  <c r="K456" i="2" s="1"/>
  <c r="N461" i="2"/>
  <c r="N460" i="2" s="1"/>
  <c r="N459" i="2" s="1"/>
  <c r="N458" i="2" s="1"/>
  <c r="N457" i="2" s="1"/>
  <c r="N456" i="2" s="1"/>
  <c r="H463" i="2"/>
  <c r="H461" i="2" s="1"/>
  <c r="H460" i="2" s="1"/>
  <c r="H459" i="2" s="1"/>
  <c r="H458" i="2" s="1"/>
  <c r="H457" i="2" s="1"/>
  <c r="H456" i="2" s="1"/>
  <c r="G463" i="2"/>
  <c r="G461" i="2" s="1"/>
  <c r="G460" i="2" s="1"/>
  <c r="G459" i="2" s="1"/>
  <c r="G458" i="2" s="1"/>
  <c r="G457" i="2" s="1"/>
  <c r="G456" i="2" s="1"/>
  <c r="F463" i="2"/>
  <c r="F461" i="2" s="1"/>
  <c r="F460" i="2" s="1"/>
  <c r="F459" i="2" s="1"/>
  <c r="F458" i="2" s="1"/>
  <c r="F457" i="2" s="1"/>
  <c r="F456" i="2" s="1"/>
  <c r="D308" i="1"/>
  <c r="F308" i="1"/>
  <c r="E114" i="1" l="1"/>
  <c r="F476" i="1" l="1"/>
  <c r="L397" i="1" l="1"/>
  <c r="I397" i="1"/>
  <c r="L248" i="1"/>
  <c r="L239" i="1" s="1"/>
  <c r="I248" i="1"/>
  <c r="I239" i="1" s="1"/>
  <c r="I238" i="1" s="1"/>
  <c r="G440" i="2"/>
  <c r="K246" i="2"/>
  <c r="N246" i="2"/>
  <c r="L473" i="1" l="1"/>
  <c r="L472" i="1" s="1"/>
  <c r="I473" i="1"/>
  <c r="F473" i="1"/>
  <c r="F472" i="1" s="1"/>
  <c r="D473" i="1"/>
  <c r="H493" i="2"/>
  <c r="H492" i="2" s="1"/>
  <c r="H491" i="2" s="1"/>
  <c r="H490" i="2" s="1"/>
  <c r="H489" i="2" s="1"/>
  <c r="G480" i="2" s="1"/>
  <c r="G493" i="2"/>
  <c r="G492" i="2" s="1"/>
  <c r="G491" i="2" s="1"/>
  <c r="G490" i="2" s="1"/>
  <c r="G489" i="2" s="1"/>
  <c r="N492" i="2"/>
  <c r="N491" i="2" s="1"/>
  <c r="N490" i="2" s="1"/>
  <c r="N489" i="2" s="1"/>
  <c r="K492" i="2"/>
  <c r="K491" i="2" s="1"/>
  <c r="K490" i="2" s="1"/>
  <c r="K489" i="2" s="1"/>
  <c r="F491" i="2"/>
  <c r="F490" i="2" s="1"/>
  <c r="F489" i="2" s="1"/>
  <c r="D392" i="1" l="1"/>
  <c r="E397" i="1"/>
  <c r="E392" i="1" s="1"/>
  <c r="H247" i="2"/>
  <c r="G246" i="2"/>
  <c r="G242" i="2" s="1"/>
  <c r="G241" i="2" s="1"/>
  <c r="F246" i="2"/>
  <c r="F242" i="2" s="1"/>
  <c r="E248" i="1"/>
  <c r="D248" i="1"/>
  <c r="F249" i="1"/>
  <c r="F397" i="1" l="1"/>
  <c r="H400" i="1"/>
  <c r="H397" i="1" s="1"/>
  <c r="H392" i="1" s="1"/>
  <c r="H391" i="1" s="1"/>
  <c r="H390" i="1" s="1"/>
  <c r="H389" i="1" s="1"/>
  <c r="H246" i="2"/>
  <c r="H242" i="2" s="1"/>
  <c r="J247" i="2"/>
  <c r="J246" i="2" s="1"/>
  <c r="J242" i="2" s="1"/>
  <c r="J241" i="2" s="1"/>
  <c r="J240" i="2" s="1"/>
  <c r="J239" i="2" s="1"/>
  <c r="J169" i="2" s="1"/>
  <c r="F248" i="1"/>
  <c r="H249" i="1"/>
  <c r="H248" i="1" s="1"/>
  <c r="E115" i="1"/>
  <c r="H63" i="2"/>
  <c r="G63" i="2"/>
  <c r="F11" i="1"/>
  <c r="E11" i="1"/>
  <c r="L74" i="1"/>
  <c r="I74" i="1"/>
  <c r="L89" i="1"/>
  <c r="I89" i="1"/>
  <c r="L464" i="1"/>
  <c r="I464" i="1"/>
  <c r="F464" i="1"/>
  <c r="D464" i="1"/>
  <c r="L622" i="1"/>
  <c r="I622" i="1"/>
  <c r="H299" i="2"/>
  <c r="H298" i="2" s="1"/>
  <c r="H297" i="2" s="1"/>
  <c r="H296" i="2" s="1"/>
  <c r="H295" i="2" s="1"/>
  <c r="G299" i="2"/>
  <c r="G298" i="2" s="1"/>
  <c r="G297" i="2" s="1"/>
  <c r="G296" i="2" s="1"/>
  <c r="G295" i="2" s="1"/>
  <c r="E391" i="1"/>
  <c r="F396" i="1"/>
  <c r="F393" i="1" s="1"/>
  <c r="F392" i="1" l="1"/>
  <c r="G479" i="2"/>
  <c r="H615" i="2"/>
  <c r="H614" i="2" s="1"/>
  <c r="H613" i="2" s="1"/>
  <c r="G615" i="2"/>
  <c r="G614" i="2" s="1"/>
  <c r="G613" i="2" s="1"/>
  <c r="F316" i="1"/>
  <c r="F315" i="1" s="1"/>
  <c r="F313" i="1"/>
  <c r="F312" i="1" s="1"/>
  <c r="E316" i="1"/>
  <c r="E315" i="1" s="1"/>
  <c r="E313" i="1"/>
  <c r="E312" i="1" s="1"/>
  <c r="H817" i="2"/>
  <c r="H816" i="2" s="1"/>
  <c r="H814" i="2"/>
  <c r="H813" i="2" s="1"/>
  <c r="G817" i="2"/>
  <c r="G816" i="2" s="1"/>
  <c r="G814" i="2"/>
  <c r="G813" i="2" s="1"/>
  <c r="H812" i="2" l="1"/>
  <c r="E311" i="1"/>
  <c r="F311" i="1"/>
  <c r="G812" i="2"/>
  <c r="N908" i="2"/>
  <c r="K908" i="2"/>
  <c r="N536" i="2"/>
  <c r="K536" i="2"/>
  <c r="N562" i="2"/>
  <c r="K562" i="2"/>
  <c r="G504" i="2"/>
  <c r="G503" i="2" s="1"/>
  <c r="G500" i="2" s="1"/>
  <c r="G499" i="2" s="1"/>
  <c r="E220" i="1"/>
  <c r="E28" i="1"/>
  <c r="E25" i="1" s="1"/>
  <c r="E24" i="1" s="1"/>
  <c r="G22" i="2"/>
  <c r="G21" i="2" s="1"/>
  <c r="G20" i="2" s="1"/>
  <c r="G19" i="2" s="1"/>
  <c r="G18" i="2" s="1"/>
  <c r="G17" i="2" s="1"/>
  <c r="H24" i="2"/>
  <c r="J24" i="2" s="1"/>
  <c r="J809" i="2"/>
  <c r="G808" i="2"/>
  <c r="E303" i="1"/>
  <c r="E284" i="1" s="1"/>
  <c r="J22" i="2" l="1"/>
  <c r="J21" i="2" s="1"/>
  <c r="J20" i="2" s="1"/>
  <c r="J19" i="2" s="1"/>
  <c r="J18" i="2" s="1"/>
  <c r="J17" i="2" s="1"/>
  <c r="H503" i="2"/>
  <c r="J507" i="2"/>
  <c r="J504" i="2" s="1"/>
  <c r="J503" i="2" s="1"/>
  <c r="J500" i="2" s="1"/>
  <c r="J499" i="2" s="1"/>
  <c r="J498" i="2" s="1"/>
  <c r="J497" i="2" s="1"/>
  <c r="J471" i="2" s="1"/>
  <c r="F219" i="1"/>
  <c r="H220" i="1"/>
  <c r="H219" i="1" s="1"/>
  <c r="H216" i="1" s="1"/>
  <c r="H215" i="1" s="1"/>
  <c r="F303" i="1"/>
  <c r="H304" i="1"/>
  <c r="H303" i="1" s="1"/>
  <c r="J808" i="2"/>
  <c r="E219" i="1"/>
  <c r="E216" i="1" s="1"/>
  <c r="E215" i="1" s="1"/>
  <c r="G498" i="2"/>
  <c r="G497" i="2" s="1"/>
  <c r="G471" i="2" s="1"/>
  <c r="F77" i="1"/>
  <c r="H77" i="1" s="1"/>
  <c r="H284" i="1" l="1"/>
  <c r="G572" i="2"/>
  <c r="H102" i="1"/>
  <c r="H101" i="1" s="1"/>
  <c r="E101" i="1"/>
  <c r="G254" i="2"/>
  <c r="G266" i="2"/>
  <c r="F596" i="1"/>
  <c r="E596" i="1"/>
  <c r="E595" i="1" s="1"/>
  <c r="E581" i="1" s="1"/>
  <c r="H572" i="2" l="1"/>
  <c r="J573" i="2"/>
  <c r="J572" i="2" s="1"/>
  <c r="G253" i="2"/>
  <c r="G568" i="2"/>
  <c r="G570" i="2"/>
  <c r="H571" i="2"/>
  <c r="H538" i="2"/>
  <c r="J538" i="2" s="1"/>
  <c r="G537" i="2"/>
  <c r="H537" i="2" s="1"/>
  <c r="J537" i="2" s="1"/>
  <c r="F78" i="1"/>
  <c r="H78" i="1" s="1"/>
  <c r="E99" i="1"/>
  <c r="E94" i="1" s="1"/>
  <c r="F100" i="1"/>
  <c r="F183" i="1"/>
  <c r="F182" i="1" s="1"/>
  <c r="E183" i="1"/>
  <c r="E182" i="1" s="1"/>
  <c r="H96" i="1" l="1"/>
  <c r="H95" i="1" s="1"/>
  <c r="H570" i="2"/>
  <c r="J571" i="2"/>
  <c r="J570" i="2" s="1"/>
  <c r="F99" i="1"/>
  <c r="H100" i="1"/>
  <c r="H99" i="1" s="1"/>
  <c r="G567" i="2"/>
  <c r="G240" i="2"/>
  <c r="G239" i="2" s="1"/>
  <c r="G314" i="2"/>
  <c r="G584" i="2"/>
  <c r="H343" i="2"/>
  <c r="G343" i="2"/>
  <c r="G334" i="2" s="1"/>
  <c r="E421" i="1"/>
  <c r="E390" i="1"/>
  <c r="E472" i="1"/>
  <c r="E463" i="1" s="1"/>
  <c r="F118" i="1"/>
  <c r="E113" i="1"/>
  <c r="G439" i="2"/>
  <c r="G438" i="2" s="1"/>
  <c r="H443" i="2"/>
  <c r="G286" i="2"/>
  <c r="G283" i="2" s="1"/>
  <c r="G282" i="2" s="1"/>
  <c r="H287" i="2"/>
  <c r="J287" i="2" s="1"/>
  <c r="E245" i="1"/>
  <c r="F246" i="1"/>
  <c r="E72" i="1"/>
  <c r="E69" i="1" s="1"/>
  <c r="E68" i="1" s="1"/>
  <c r="E85" i="1"/>
  <c r="H562" i="2"/>
  <c r="G561" i="2"/>
  <c r="G558" i="2" s="1"/>
  <c r="G557" i="2" s="1"/>
  <c r="H536" i="2"/>
  <c r="G531" i="2"/>
  <c r="G530" i="2" s="1"/>
  <c r="G899" i="2"/>
  <c r="G898" i="2" s="1"/>
  <c r="G897" i="2" s="1"/>
  <c r="G883" i="2" s="1"/>
  <c r="G882" i="2" s="1"/>
  <c r="E505" i="1"/>
  <c r="H223" i="2"/>
  <c r="G223" i="2"/>
  <c r="G214" i="2" s="1"/>
  <c r="H94" i="1" l="1"/>
  <c r="H118" i="1"/>
  <c r="F115" i="1"/>
  <c r="H440" i="2"/>
  <c r="J443" i="2"/>
  <c r="F245" i="1"/>
  <c r="F239" i="1" s="1"/>
  <c r="H246" i="1"/>
  <c r="H245" i="1" s="1"/>
  <c r="H239" i="1" s="1"/>
  <c r="H238" i="1" s="1"/>
  <c r="G277" i="2"/>
  <c r="G276" i="2" s="1"/>
  <c r="E239" i="1"/>
  <c r="E238" i="1" s="1"/>
  <c r="G556" i="2"/>
  <c r="G555" i="2" s="1"/>
  <c r="G554" i="2" s="1"/>
  <c r="E389" i="1"/>
  <c r="G313" i="2"/>
  <c r="G312" i="2" s="1"/>
  <c r="G311" i="2" s="1"/>
  <c r="H286" i="2"/>
  <c r="J286" i="2" s="1"/>
  <c r="J283" i="2" s="1"/>
  <c r="J282" i="2" s="1"/>
  <c r="J277" i="2" s="1"/>
  <c r="J276" i="2" s="1"/>
  <c r="J275" i="2" s="1"/>
  <c r="G437" i="2"/>
  <c r="G436" i="2" s="1"/>
  <c r="G435" i="2" s="1"/>
  <c r="G434" i="2" s="1"/>
  <c r="G433" i="2" s="1"/>
  <c r="E84" i="1"/>
  <c r="H114" i="1" l="1"/>
  <c r="H113" i="1" s="1"/>
  <c r="H115" i="1"/>
  <c r="J439" i="2"/>
  <c r="J438" i="2" s="1"/>
  <c r="J437" i="2" s="1"/>
  <c r="J436" i="2" s="1"/>
  <c r="J435" i="2" s="1"/>
  <c r="J434" i="2" s="1"/>
  <c r="J433" i="2" s="1"/>
  <c r="J440" i="2"/>
  <c r="G275" i="2"/>
  <c r="F500" i="1"/>
  <c r="E500" i="1"/>
  <c r="E496" i="1" s="1"/>
  <c r="E495" i="1" s="1"/>
  <c r="H209" i="2"/>
  <c r="G209" i="2"/>
  <c r="G205" i="2" s="1"/>
  <c r="G204" i="2" s="1"/>
  <c r="G203" i="2" s="1"/>
  <c r="G202" i="2" s="1"/>
  <c r="G169" i="2" s="1"/>
  <c r="E10" i="1"/>
  <c r="E9" i="1" s="1"/>
  <c r="G62" i="2"/>
  <c r="G61" i="2" s="1"/>
  <c r="G60" i="2" s="1"/>
  <c r="H810" i="2"/>
  <c r="J810" i="2" s="1"/>
  <c r="J789" i="2" s="1"/>
  <c r="G810" i="2"/>
  <c r="G789" i="2" s="1"/>
  <c r="K585" i="2"/>
  <c r="N585" i="2" l="1"/>
  <c r="L191" i="1"/>
  <c r="L189" i="1" s="1"/>
  <c r="L169" i="1" s="1"/>
  <c r="I191" i="1"/>
  <c r="I189" i="1" s="1"/>
  <c r="I169" i="1" s="1"/>
  <c r="F191" i="1"/>
  <c r="F189" i="1" s="1"/>
  <c r="E191" i="1"/>
  <c r="E189" i="1" s="1"/>
  <c r="G775" i="2" l="1"/>
  <c r="G774" i="2" s="1"/>
  <c r="G773" i="2" s="1"/>
  <c r="G772" i="2" s="1"/>
  <c r="G771" i="2" s="1"/>
  <c r="G730" i="2" s="1"/>
  <c r="H552" i="2"/>
  <c r="G552" i="2"/>
  <c r="G547" i="2" s="1"/>
  <c r="G546" i="2" s="1"/>
  <c r="G529" i="2" s="1"/>
  <c r="G528" i="2" s="1"/>
  <c r="G527" i="2" s="1"/>
  <c r="G526" i="2" s="1"/>
  <c r="G517" i="2" s="1"/>
  <c r="F180" i="1"/>
  <c r="E180" i="1"/>
  <c r="E169" i="1" s="1"/>
  <c r="G102" i="2"/>
  <c r="J104" i="2"/>
  <c r="J102" i="2" s="1"/>
  <c r="G110" i="2"/>
  <c r="H111" i="2"/>
  <c r="J111" i="2" s="1"/>
  <c r="J110" i="2" s="1"/>
  <c r="G872" i="2"/>
  <c r="G869" i="2" s="1"/>
  <c r="G868" i="2" s="1"/>
  <c r="G867" i="2" s="1"/>
  <c r="G866" i="2" s="1"/>
  <c r="G865" i="2" s="1"/>
  <c r="J873" i="2"/>
  <c r="J872" i="2" s="1"/>
  <c r="J869" i="2" s="1"/>
  <c r="J868" i="2" s="1"/>
  <c r="J867" i="2" s="1"/>
  <c r="J866" i="2" s="1"/>
  <c r="J865" i="2" s="1"/>
  <c r="H625" i="1"/>
  <c r="H623" i="1" s="1"/>
  <c r="E623" i="1"/>
  <c r="E643" i="1"/>
  <c r="E602" i="1"/>
  <c r="E599" i="1" s="1"/>
  <c r="H603" i="1"/>
  <c r="H602" i="1" s="1"/>
  <c r="H599" i="1" s="1"/>
  <c r="J101" i="2" l="1"/>
  <c r="J100" i="2" s="1"/>
  <c r="J59" i="2" s="1"/>
  <c r="J9" i="2" s="1"/>
  <c r="J8" i="2" s="1"/>
  <c r="E607" i="1"/>
  <c r="E598" i="1" s="1"/>
  <c r="E259" i="1"/>
  <c r="E258" i="1" s="1"/>
  <c r="G101" i="2"/>
  <c r="G100" i="2" s="1"/>
  <c r="G59" i="2" s="1"/>
  <c r="G9" i="2" s="1"/>
  <c r="E168" i="1"/>
  <c r="E67" i="1" s="1"/>
  <c r="G8" i="2" l="1"/>
  <c r="G909" i="2" s="1"/>
  <c r="E8" i="1"/>
  <c r="E653" i="1" s="1"/>
  <c r="F643" i="1"/>
  <c r="F641" i="1"/>
  <c r="F637" i="1"/>
  <c r="F635" i="1"/>
  <c r="F633" i="1"/>
  <c r="F631" i="1"/>
  <c r="F623" i="1"/>
  <c r="F619" i="1"/>
  <c r="F617" i="1"/>
  <c r="F614" i="1"/>
  <c r="F612" i="1"/>
  <c r="F610" i="1" s="1"/>
  <c r="F605" i="1"/>
  <c r="F602" i="1"/>
  <c r="F595" i="1"/>
  <c r="F591" i="1"/>
  <c r="F590" i="1" s="1"/>
  <c r="F585" i="1"/>
  <c r="F575" i="1"/>
  <c r="F574" i="1" s="1"/>
  <c r="F573" i="1" s="1"/>
  <c r="F570" i="1"/>
  <c r="F564" i="1"/>
  <c r="F560" i="1"/>
  <c r="F556" i="1"/>
  <c r="F551" i="1" s="1"/>
  <c r="F546" i="1"/>
  <c r="F545" i="1" s="1"/>
  <c r="F544" i="1"/>
  <c r="F543" i="1"/>
  <c r="F542" i="1"/>
  <c r="F536" i="1"/>
  <c r="F534" i="1"/>
  <c r="F533" i="1" s="1"/>
  <c r="F532" i="1" s="1"/>
  <c r="F531" i="1" s="1"/>
  <c r="F528" i="1"/>
  <c r="F527" i="1" s="1"/>
  <c r="F518" i="1"/>
  <c r="F510" i="1"/>
  <c r="F507" i="1"/>
  <c r="F506" i="1"/>
  <c r="F497" i="1"/>
  <c r="F492" i="1"/>
  <c r="F460" i="1"/>
  <c r="F459" i="1" s="1"/>
  <c r="F434" i="1"/>
  <c r="F432" i="1" s="1"/>
  <c r="F428" i="1"/>
  <c r="F424" i="1"/>
  <c r="F416" i="1"/>
  <c r="F415" i="1" s="1"/>
  <c r="F409" i="1"/>
  <c r="F401" i="1"/>
  <c r="F391" i="1" s="1"/>
  <c r="F388" i="1"/>
  <c r="F387" i="1"/>
  <c r="F386" i="1"/>
  <c r="F385" i="1"/>
  <c r="F382" i="1"/>
  <c r="F381" i="1"/>
  <c r="F377" i="1"/>
  <c r="F373" i="1"/>
  <c r="F372" i="1" s="1"/>
  <c r="F362" i="1"/>
  <c r="F361" i="1" s="1"/>
  <c r="F360" i="1" s="1"/>
  <c r="F353" i="1"/>
  <c r="F352" i="1" s="1"/>
  <c r="F344" i="1"/>
  <c r="F339" i="1"/>
  <c r="F338" i="1" s="1"/>
  <c r="F337" i="1" s="1"/>
  <c r="F334" i="1"/>
  <c r="F332" i="1"/>
  <c r="F329" i="1"/>
  <c r="F328" i="1"/>
  <c r="F327" i="1" s="1"/>
  <c r="F326" i="1" s="1"/>
  <c r="F319" i="1"/>
  <c r="F318" i="1" s="1"/>
  <c r="F295" i="1"/>
  <c r="F286" i="1"/>
  <c r="F285" i="1"/>
  <c r="F281" i="1"/>
  <c r="F276" i="1"/>
  <c r="F275" i="1"/>
  <c r="F274" i="1"/>
  <c r="F273" i="1" s="1"/>
  <c r="F272" i="1"/>
  <c r="F271" i="1"/>
  <c r="F270" i="1" s="1"/>
  <c r="F265" i="1"/>
  <c r="H265" i="1" s="1"/>
  <c r="H264" i="1" s="1"/>
  <c r="H263" i="1" s="1"/>
  <c r="H259" i="1" s="1"/>
  <c r="H258" i="1" s="1"/>
  <c r="F264" i="1"/>
  <c r="F262" i="1"/>
  <c r="F261" i="1"/>
  <c r="F260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65" i="1"/>
  <c r="F164" i="1"/>
  <c r="F157" i="1" s="1"/>
  <c r="F152" i="1"/>
  <c r="F145" i="1"/>
  <c r="F142" i="1" s="1"/>
  <c r="F141" i="1" s="1"/>
  <c r="H130" i="1"/>
  <c r="H129" i="1" s="1"/>
  <c r="H126" i="1" s="1"/>
  <c r="H125" i="1" s="1"/>
  <c r="F114" i="1"/>
  <c r="F113" i="1" s="1"/>
  <c r="F111" i="1"/>
  <c r="F95" i="1"/>
  <c r="F90" i="1"/>
  <c r="H86" i="1"/>
  <c r="F82" i="1"/>
  <c r="F81" i="1" s="1"/>
  <c r="F60" i="1"/>
  <c r="F59" i="1" s="1"/>
  <c r="F56" i="1"/>
  <c r="F35" i="1"/>
  <c r="F19" i="1"/>
  <c r="F16" i="1"/>
  <c r="F15" i="1"/>
  <c r="F14" i="1" s="1"/>
  <c r="H905" i="2"/>
  <c r="H903" i="2"/>
  <c r="H900" i="2"/>
  <c r="H895" i="2"/>
  <c r="H894" i="2" s="1"/>
  <c r="H893" i="2" s="1"/>
  <c r="H892" i="2" s="1"/>
  <c r="H889" i="2"/>
  <c r="H888" i="2" s="1"/>
  <c r="H887" i="2" s="1"/>
  <c r="H878" i="2"/>
  <c r="H877" i="2" s="1"/>
  <c r="H874" i="2"/>
  <c r="H872" i="2" s="1"/>
  <c r="H869" i="2" s="1"/>
  <c r="H864" i="2"/>
  <c r="H863" i="2"/>
  <c r="H862" i="2" s="1"/>
  <c r="H861" i="2" s="1"/>
  <c r="H860" i="2" s="1"/>
  <c r="H859" i="2" s="1"/>
  <c r="H858" i="2" s="1"/>
  <c r="H857" i="2" s="1"/>
  <c r="H855" i="2"/>
  <c r="H854" i="2" s="1"/>
  <c r="H853" i="2" s="1"/>
  <c r="H852" i="2" s="1"/>
  <c r="H851" i="2" s="1"/>
  <c r="H850" i="2" s="1"/>
  <c r="H847" i="2"/>
  <c r="H846" i="2" s="1"/>
  <c r="H843" i="2"/>
  <c r="H834" i="2"/>
  <c r="H829" i="2"/>
  <c r="H824" i="2"/>
  <c r="H823" i="2" s="1"/>
  <c r="H822" i="2" s="1"/>
  <c r="H821" i="2" s="1"/>
  <c r="H800" i="2"/>
  <c r="H794" i="2"/>
  <c r="H791" i="2"/>
  <c r="H790" i="2"/>
  <c r="H788" i="2"/>
  <c r="H787" i="2"/>
  <c r="H786" i="2" s="1"/>
  <c r="H781" i="2"/>
  <c r="J781" i="2" s="1"/>
  <c r="J780" i="2" s="1"/>
  <c r="J779" i="2" s="1"/>
  <c r="J775" i="2" s="1"/>
  <c r="J774" i="2" s="1"/>
  <c r="J773" i="2" s="1"/>
  <c r="J772" i="2" s="1"/>
  <c r="J771" i="2" s="1"/>
  <c r="J730" i="2" s="1"/>
  <c r="H780" i="2"/>
  <c r="H779" i="2" s="1"/>
  <c r="H778" i="2"/>
  <c r="H777" i="2"/>
  <c r="H776" i="2" s="1"/>
  <c r="H764" i="2"/>
  <c r="H763" i="2" s="1"/>
  <c r="H762" i="2" s="1"/>
  <c r="H759" i="2"/>
  <c r="H758" i="2" s="1"/>
  <c r="H757" i="2" s="1"/>
  <c r="H754" i="2"/>
  <c r="H753" i="2"/>
  <c r="H752" i="2" s="1"/>
  <c r="H751" i="2" s="1"/>
  <c r="H750" i="2" s="1"/>
  <c r="H749" i="2" s="1"/>
  <c r="H748" i="2" s="1"/>
  <c r="H744" i="2"/>
  <c r="H743" i="2" s="1"/>
  <c r="H740" i="2"/>
  <c r="H739" i="2" s="1"/>
  <c r="H736" i="2"/>
  <c r="H735" i="2" s="1"/>
  <c r="H723" i="2"/>
  <c r="H720" i="2"/>
  <c r="H718" i="2" s="1"/>
  <c r="H717" i="2" s="1"/>
  <c r="H716" i="2" s="1"/>
  <c r="H712" i="2"/>
  <c r="H710" i="2"/>
  <c r="H702" i="2"/>
  <c r="H701" i="2" s="1"/>
  <c r="H700" i="2" s="1"/>
  <c r="H699" i="2" s="1"/>
  <c r="H698" i="2" s="1"/>
  <c r="H695" i="2"/>
  <c r="H694" i="2"/>
  <c r="H691" i="2"/>
  <c r="H688" i="2"/>
  <c r="H679" i="2"/>
  <c r="H678" i="2" s="1"/>
  <c r="H675" i="2"/>
  <c r="H674" i="2" s="1"/>
  <c r="H667" i="2"/>
  <c r="H666" i="2" s="1"/>
  <c r="H661" i="2"/>
  <c r="H660" i="2" s="1"/>
  <c r="H649" i="2"/>
  <c r="H648" i="2" s="1"/>
  <c r="H644" i="2"/>
  <c r="H643" i="2" s="1"/>
  <c r="H642" i="2" s="1"/>
  <c r="H641" i="2" s="1"/>
  <c r="H634" i="2"/>
  <c r="H633" i="2" s="1"/>
  <c r="H630" i="2" s="1"/>
  <c r="H629" i="2" s="1"/>
  <c r="H628" i="2" s="1"/>
  <c r="H627" i="2" s="1"/>
  <c r="H626" i="2" s="1"/>
  <c r="J625" i="2"/>
  <c r="J624" i="2"/>
  <c r="J623" i="2"/>
  <c r="J622" i="2" s="1"/>
  <c r="H609" i="2"/>
  <c r="H608" i="2" s="1"/>
  <c r="H607" i="2" s="1"/>
  <c r="H606" i="2" s="1"/>
  <c r="H605" i="2" s="1"/>
  <c r="H591" i="2"/>
  <c r="H590" i="2"/>
  <c r="H585" i="2" s="1"/>
  <c r="H582" i="2"/>
  <c r="H581" i="2" s="1"/>
  <c r="H580" i="2" s="1"/>
  <c r="H563" i="2"/>
  <c r="H561" i="2"/>
  <c r="H549" i="2"/>
  <c r="H548" i="2"/>
  <c r="H544" i="2"/>
  <c r="H543" i="2" s="1"/>
  <c r="H542" i="2" s="1"/>
  <c r="H540" i="2"/>
  <c r="H539" i="2" s="1"/>
  <c r="H534" i="2"/>
  <c r="J533" i="2"/>
  <c r="J532" i="2" s="1"/>
  <c r="J531" i="2" s="1"/>
  <c r="J530" i="2" s="1"/>
  <c r="J529" i="2" s="1"/>
  <c r="J528" i="2" s="1"/>
  <c r="J527" i="2" s="1"/>
  <c r="H523" i="2"/>
  <c r="H522" i="2" s="1"/>
  <c r="H521" i="2" s="1"/>
  <c r="H520" i="2" s="1"/>
  <c r="H519" i="2" s="1"/>
  <c r="H518" i="2" s="1"/>
  <c r="H514" i="2"/>
  <c r="H513" i="2" s="1"/>
  <c r="H512" i="2" s="1"/>
  <c r="H511" i="2" s="1"/>
  <c r="H508" i="2"/>
  <c r="H501" i="2"/>
  <c r="H500" i="2" s="1"/>
  <c r="H487" i="2"/>
  <c r="H486" i="2" s="1"/>
  <c r="H485" i="2" s="1"/>
  <c r="H482" i="2"/>
  <c r="H481" i="2" s="1"/>
  <c r="H476" i="2"/>
  <c r="H475" i="2" s="1"/>
  <c r="H474" i="2" s="1"/>
  <c r="H473" i="2" s="1"/>
  <c r="H472" i="2" s="1"/>
  <c r="H439" i="2"/>
  <c r="H430" i="2"/>
  <c r="H429" i="2" s="1"/>
  <c r="H428" i="2" s="1"/>
  <c r="H427" i="2" s="1"/>
  <c r="H426" i="2" s="1"/>
  <c r="H422" i="2"/>
  <c r="H421" i="2" s="1"/>
  <c r="H420" i="2"/>
  <c r="H419" i="2"/>
  <c r="H418" i="2"/>
  <c r="H412" i="2"/>
  <c r="H400" i="2"/>
  <c r="H387" i="2"/>
  <c r="H385" i="2" s="1"/>
  <c r="H381" i="2"/>
  <c r="H380" i="2" s="1"/>
  <c r="H373" i="2"/>
  <c r="H363" i="2"/>
  <c r="H335" i="2"/>
  <c r="H331" i="2"/>
  <c r="H330" i="2" s="1"/>
  <c r="H325" i="2"/>
  <c r="H324" i="2" s="1"/>
  <c r="H318" i="2"/>
  <c r="H305" i="2"/>
  <c r="H304" i="2" s="1"/>
  <c r="H303" i="2" s="1"/>
  <c r="H283" i="2"/>
  <c r="H282" i="2" s="1"/>
  <c r="H279" i="2"/>
  <c r="H278" i="2" s="1"/>
  <c r="H273" i="2"/>
  <c r="H271" i="2" s="1"/>
  <c r="H270" i="2" s="1"/>
  <c r="H269" i="2" s="1"/>
  <c r="H266" i="2"/>
  <c r="H263" i="2"/>
  <c r="H262" i="2" s="1"/>
  <c r="H258" i="2"/>
  <c r="H257" i="2" s="1"/>
  <c r="H250" i="2"/>
  <c r="H249" i="2" s="1"/>
  <c r="H248" i="2" s="1"/>
  <c r="H241" i="2"/>
  <c r="H238" i="2"/>
  <c r="H237" i="2" s="1"/>
  <c r="H236" i="2" s="1"/>
  <c r="H235" i="2" s="1"/>
  <c r="H227" i="2"/>
  <c r="H219" i="2"/>
  <c r="H216" i="2"/>
  <c r="H215" i="2"/>
  <c r="H206" i="2"/>
  <c r="H199" i="2"/>
  <c r="H198" i="2" s="1"/>
  <c r="H197" i="2" s="1"/>
  <c r="H196" i="2" s="1"/>
  <c r="H194" i="2"/>
  <c r="H193" i="2" s="1"/>
  <c r="H192" i="2" s="1"/>
  <c r="H189" i="2"/>
  <c r="H188" i="2" s="1"/>
  <c r="H187" i="2" s="1"/>
  <c r="H186" i="2" s="1"/>
  <c r="H185" i="2"/>
  <c r="H184" i="2"/>
  <c r="H183" i="2"/>
  <c r="H182" i="2"/>
  <c r="H179" i="2"/>
  <c r="H178" i="2"/>
  <c r="H174" i="2"/>
  <c r="H166" i="2"/>
  <c r="H165" i="2" s="1"/>
  <c r="H156" i="2"/>
  <c r="H155" i="2" s="1"/>
  <c r="H154" i="2" s="1"/>
  <c r="H149" i="2"/>
  <c r="H148" i="2" s="1"/>
  <c r="H137" i="2"/>
  <c r="H136" i="2" s="1"/>
  <c r="H135" i="2" s="1"/>
  <c r="H134" i="2" s="1"/>
  <c r="H133" i="2" s="1"/>
  <c r="H130" i="2"/>
  <c r="H125" i="2" s="1"/>
  <c r="H124" i="2" s="1"/>
  <c r="H123" i="2" s="1"/>
  <c r="H122" i="2" s="1"/>
  <c r="H118" i="2"/>
  <c r="H117" i="2" s="1"/>
  <c r="H116" i="2" s="1"/>
  <c r="H115" i="2" s="1"/>
  <c r="H114" i="2" s="1"/>
  <c r="H113" i="2" s="1"/>
  <c r="H112" i="2" s="1"/>
  <c r="H110" i="2"/>
  <c r="H108" i="2"/>
  <c r="H105" i="2"/>
  <c r="H102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N907" i="2"/>
  <c r="K907" i="2"/>
  <c r="F908" i="2"/>
  <c r="N905" i="2"/>
  <c r="K905" i="2"/>
  <c r="F905" i="2"/>
  <c r="N903" i="2"/>
  <c r="K903" i="2"/>
  <c r="F903" i="2"/>
  <c r="N902" i="2"/>
  <c r="N900" i="2" s="1"/>
  <c r="K902" i="2"/>
  <c r="K900" i="2" s="1"/>
  <c r="F900" i="2"/>
  <c r="H379" i="2" l="1"/>
  <c r="H378" i="2" s="1"/>
  <c r="H362" i="2"/>
  <c r="H361" i="2" s="1"/>
  <c r="H789" i="2"/>
  <c r="H775" i="2" s="1"/>
  <c r="F463" i="1"/>
  <c r="F284" i="1"/>
  <c r="F259" i="1" s="1"/>
  <c r="F258" i="1" s="1"/>
  <c r="N899" i="2"/>
  <c r="N898" i="2" s="1"/>
  <c r="N897" i="2" s="1"/>
  <c r="H101" i="2"/>
  <c r="H100" i="2" s="1"/>
  <c r="J621" i="2"/>
  <c r="J620" i="2" s="1"/>
  <c r="J619" i="2" s="1"/>
  <c r="J618" i="2" s="1"/>
  <c r="J617" i="2" s="1"/>
  <c r="F70" i="1"/>
  <c r="H71" i="1"/>
  <c r="H70" i="1" s="1"/>
  <c r="H687" i="2"/>
  <c r="H686" i="2" s="1"/>
  <c r="H673" i="2" s="1"/>
  <c r="H672" i="2" s="1"/>
  <c r="H671" i="2" s="1"/>
  <c r="H670" i="2" s="1"/>
  <c r="H416" i="2"/>
  <c r="H415" i="2" s="1"/>
  <c r="H411" i="2" s="1"/>
  <c r="H214" i="2"/>
  <c r="H480" i="2"/>
  <c r="H479" i="2" s="1"/>
  <c r="H828" i="2"/>
  <c r="H827" i="2" s="1"/>
  <c r="H820" i="2" s="1"/>
  <c r="H819" i="2" s="1"/>
  <c r="H277" i="2"/>
  <c r="H276" i="2" s="1"/>
  <c r="H868" i="2"/>
  <c r="H867" i="2" s="1"/>
  <c r="H866" i="2" s="1"/>
  <c r="H865" i="2" s="1"/>
  <c r="H499" i="2"/>
  <c r="H498" i="2" s="1"/>
  <c r="H497" i="2" s="1"/>
  <c r="F34" i="1"/>
  <c r="F33" i="1" s="1"/>
  <c r="F559" i="1"/>
  <c r="F550" i="1" s="1"/>
  <c r="F10" i="1"/>
  <c r="F215" i="1"/>
  <c r="F126" i="1"/>
  <c r="F125" i="1" s="1"/>
  <c r="F407" i="1"/>
  <c r="F94" i="1"/>
  <c r="F505" i="1"/>
  <c r="F496" i="1" s="1"/>
  <c r="F495" i="1" s="1"/>
  <c r="F599" i="1"/>
  <c r="H438" i="2"/>
  <c r="H437" i="2" s="1"/>
  <c r="H436" i="2" s="1"/>
  <c r="H435" i="2" s="1"/>
  <c r="H434" i="2" s="1"/>
  <c r="H433" i="2" s="1"/>
  <c r="H584" i="2"/>
  <c r="H417" i="2"/>
  <c r="F907" i="2"/>
  <c r="F899" i="2" s="1"/>
  <c r="H908" i="2"/>
  <c r="H315" i="2"/>
  <c r="H314" i="2" s="1"/>
  <c r="H334" i="2"/>
  <c r="H621" i="2"/>
  <c r="H620" i="2" s="1"/>
  <c r="H619" i="2" s="1"/>
  <c r="H618" i="2" s="1"/>
  <c r="H617" i="2" s="1"/>
  <c r="F169" i="1"/>
  <c r="F168" i="1" s="1"/>
  <c r="F540" i="1"/>
  <c r="F539" i="1" s="1"/>
  <c r="F535" i="1" s="1"/>
  <c r="H558" i="2"/>
  <c r="H531" i="2"/>
  <c r="H530" i="2" s="1"/>
  <c r="H547" i="2"/>
  <c r="H546" i="2" s="1"/>
  <c r="H62" i="2"/>
  <c r="H61" i="2" s="1"/>
  <c r="H60" i="2" s="1"/>
  <c r="H177" i="2"/>
  <c r="H173" i="2" s="1"/>
  <c r="H172" i="2" s="1"/>
  <c r="H171" i="2" s="1"/>
  <c r="H170" i="2" s="1"/>
  <c r="H147" i="2"/>
  <c r="H146" i="2" s="1"/>
  <c r="H145" i="2" s="1"/>
  <c r="H121" i="2" s="1"/>
  <c r="H205" i="2"/>
  <c r="H204" i="2" s="1"/>
  <c r="H203" i="2" s="1"/>
  <c r="H202" i="2" s="1"/>
  <c r="H647" i="2"/>
  <c r="H640" i="2" s="1"/>
  <c r="H639" i="2" s="1"/>
  <c r="F151" i="1"/>
  <c r="F351" i="1"/>
  <c r="F406" i="1"/>
  <c r="F390" i="1" s="1"/>
  <c r="F423" i="1"/>
  <c r="F422" i="1" s="1"/>
  <c r="F331" i="1"/>
  <c r="F330" i="1" s="1"/>
  <c r="F380" i="1"/>
  <c r="F376" i="1" s="1"/>
  <c r="F371" i="1" s="1"/>
  <c r="F582" i="1"/>
  <c r="F581" i="1" s="1"/>
  <c r="F198" i="1"/>
  <c r="H254" i="2"/>
  <c r="H253" i="2" s="1"/>
  <c r="H240" i="2" s="1"/>
  <c r="H239" i="2" s="1"/>
  <c r="H734" i="2"/>
  <c r="H733" i="2" s="1"/>
  <c r="H732" i="2" s="1"/>
  <c r="H731" i="2" s="1"/>
  <c r="H886" i="2"/>
  <c r="H885" i="2"/>
  <c r="H884" i="2" s="1"/>
  <c r="H372" i="2"/>
  <c r="H19" i="2"/>
  <c r="H18" i="2" s="1"/>
  <c r="H17" i="2" s="1"/>
  <c r="H709" i="2"/>
  <c r="H708" i="2" s="1"/>
  <c r="H707" i="2" s="1"/>
  <c r="H706" i="2" s="1"/>
  <c r="H705" i="2" s="1"/>
  <c r="H756" i="2"/>
  <c r="H755" i="2" s="1"/>
  <c r="H747" i="2" s="1"/>
  <c r="H842" i="2"/>
  <c r="H841" i="2" s="1"/>
  <c r="H840" i="2" s="1"/>
  <c r="H839" i="2" s="1"/>
  <c r="H838" i="2" s="1"/>
  <c r="H837" i="2" s="1"/>
  <c r="H316" i="2"/>
  <c r="K899" i="2"/>
  <c r="I56" i="1"/>
  <c r="L56" i="1"/>
  <c r="I35" i="1"/>
  <c r="L35" i="1"/>
  <c r="D35" i="1"/>
  <c r="F421" i="1" l="1"/>
  <c r="F389" i="1" s="1"/>
  <c r="H371" i="2"/>
  <c r="H370" i="2" s="1"/>
  <c r="H369" i="2" s="1"/>
  <c r="H774" i="2"/>
  <c r="H773" i="2" s="1"/>
  <c r="H772" i="2" s="1"/>
  <c r="H771" i="2" s="1"/>
  <c r="H730" i="2" s="1"/>
  <c r="H907" i="2"/>
  <c r="H899" i="2" s="1"/>
  <c r="H898" i="2" s="1"/>
  <c r="H897" i="2" s="1"/>
  <c r="J908" i="2"/>
  <c r="J907" i="2" s="1"/>
  <c r="J899" i="2" s="1"/>
  <c r="J898" i="2" s="1"/>
  <c r="J897" i="2" s="1"/>
  <c r="J883" i="2" s="1"/>
  <c r="J882" i="2" s="1"/>
  <c r="H471" i="2"/>
  <c r="H313" i="2"/>
  <c r="H312" i="2" s="1"/>
  <c r="H311" i="2" s="1"/>
  <c r="H883" i="2"/>
  <c r="H882" i="2" s="1"/>
  <c r="H59" i="2"/>
  <c r="H9" i="2" s="1"/>
  <c r="H529" i="2"/>
  <c r="H528" i="2" s="1"/>
  <c r="H527" i="2" s="1"/>
  <c r="H169" i="2"/>
  <c r="N423" i="2"/>
  <c r="K391" i="2"/>
  <c r="N387" i="2"/>
  <c r="N386" i="2" s="1"/>
  <c r="N385" i="2" s="1"/>
  <c r="K387" i="2"/>
  <c r="K386" i="2" s="1"/>
  <c r="K385" i="2" s="1"/>
  <c r="N561" i="2"/>
  <c r="K561" i="2"/>
  <c r="F562" i="2"/>
  <c r="F561" i="2" s="1"/>
  <c r="L88" i="1"/>
  <c r="I88" i="1"/>
  <c r="D89" i="1"/>
  <c r="N534" i="2"/>
  <c r="K534" i="2"/>
  <c r="F536" i="2"/>
  <c r="F534" i="2" s="1"/>
  <c r="L72" i="1"/>
  <c r="I72" i="1"/>
  <c r="D74" i="1"/>
  <c r="D622" i="1"/>
  <c r="F622" i="1" s="1"/>
  <c r="K390" i="2" l="1"/>
  <c r="K379" i="2" s="1"/>
  <c r="M391" i="2"/>
  <c r="M390" i="2" s="1"/>
  <c r="M379" i="2" s="1"/>
  <c r="M378" i="2" s="1"/>
  <c r="M371" i="2" s="1"/>
  <c r="M370" i="2" s="1"/>
  <c r="M369" i="2" s="1"/>
  <c r="M275" i="2" s="1"/>
  <c r="M8" i="2" s="1"/>
  <c r="M909" i="2" s="1"/>
  <c r="H275" i="2"/>
  <c r="H8" i="2" s="1"/>
  <c r="F621" i="1"/>
  <c r="F607" i="1" s="1"/>
  <c r="H622" i="1"/>
  <c r="H621" i="1" s="1"/>
  <c r="H607" i="1" s="1"/>
  <c r="D88" i="1"/>
  <c r="F89" i="1"/>
  <c r="D72" i="1"/>
  <c r="F74" i="1"/>
  <c r="D605" i="1"/>
  <c r="F711" i="2"/>
  <c r="F710" i="2" s="1"/>
  <c r="D332" i="1"/>
  <c r="F598" i="1" l="1"/>
  <c r="H598" i="1"/>
  <c r="F88" i="1"/>
  <c r="F85" i="1" s="1"/>
  <c r="F84" i="1" s="1"/>
  <c r="H89" i="1"/>
  <c r="H88" i="1" s="1"/>
  <c r="H85" i="1" s="1"/>
  <c r="H84" i="1" s="1"/>
  <c r="F72" i="1"/>
  <c r="F69" i="1" s="1"/>
  <c r="F68" i="1" s="1"/>
  <c r="H74" i="1"/>
  <c r="H72" i="1" s="1"/>
  <c r="H69" i="1" s="1"/>
  <c r="H68" i="1" s="1"/>
  <c r="I438" i="1"/>
  <c r="L434" i="1"/>
  <c r="L433" i="1" s="1"/>
  <c r="L432" i="1" s="1"/>
  <c r="I434" i="1"/>
  <c r="I433" i="1" s="1"/>
  <c r="I432" i="1" s="1"/>
  <c r="L625" i="1"/>
  <c r="I625" i="1"/>
  <c r="L160" i="1"/>
  <c r="I160" i="1"/>
  <c r="F130" i="2"/>
  <c r="N137" i="2"/>
  <c r="K137" i="2"/>
  <c r="K136" i="2" s="1"/>
  <c r="F137" i="2"/>
  <c r="L561" i="1"/>
  <c r="L560" i="1" s="1"/>
  <c r="I561" i="1"/>
  <c r="I560" i="1" s="1"/>
  <c r="D560" i="1"/>
  <c r="N634" i="2"/>
  <c r="N633" i="2" s="1"/>
  <c r="K634" i="2"/>
  <c r="K633" i="2" s="1"/>
  <c r="F634" i="2"/>
  <c r="F633" i="2" s="1"/>
  <c r="L146" i="1"/>
  <c r="L145" i="1" s="1"/>
  <c r="I146" i="1"/>
  <c r="I145" i="1" s="1"/>
  <c r="N540" i="2"/>
  <c r="K540" i="2"/>
  <c r="F540" i="2"/>
  <c r="L83" i="1"/>
  <c r="L82" i="1" s="1"/>
  <c r="I83" i="1"/>
  <c r="I82" i="1" s="1"/>
  <c r="D82" i="1"/>
  <c r="N569" i="2"/>
  <c r="N568" i="2" s="1"/>
  <c r="K569" i="2"/>
  <c r="K568" i="2" s="1"/>
  <c r="K567" i="2" s="1"/>
  <c r="F569" i="2"/>
  <c r="L96" i="1"/>
  <c r="L95" i="1" s="1"/>
  <c r="L94" i="1" s="1"/>
  <c r="I96" i="1"/>
  <c r="I95" i="1" s="1"/>
  <c r="I437" i="1" l="1"/>
  <c r="K438" i="1"/>
  <c r="K437" i="1" s="1"/>
  <c r="K422" i="1" s="1"/>
  <c r="K421" i="1" s="1"/>
  <c r="K389" i="1" s="1"/>
  <c r="K8" i="1" s="1"/>
  <c r="K653" i="1" s="1"/>
  <c r="D19" i="5" s="1"/>
  <c r="H67" i="1"/>
  <c r="F67" i="1"/>
  <c r="F568" i="2"/>
  <c r="F567" i="2" s="1"/>
  <c r="F105" i="2"/>
  <c r="L544" i="1"/>
  <c r="I544" i="1"/>
  <c r="D544" i="1"/>
  <c r="L543" i="1"/>
  <c r="I543" i="1"/>
  <c r="D543" i="1"/>
  <c r="L542" i="1"/>
  <c r="D542" i="1"/>
  <c r="N418" i="2"/>
  <c r="N419" i="2"/>
  <c r="N420" i="2"/>
  <c r="K419" i="2"/>
  <c r="K420" i="2"/>
  <c r="F418" i="2"/>
  <c r="F419" i="2"/>
  <c r="F420" i="2"/>
  <c r="L548" i="1"/>
  <c r="L549" i="1"/>
  <c r="I548" i="1"/>
  <c r="I549" i="1"/>
  <c r="N874" i="2"/>
  <c r="K874" i="2"/>
  <c r="F874" i="2"/>
  <c r="F263" i="2"/>
  <c r="F262" i="2" s="1"/>
  <c r="N130" i="2"/>
  <c r="N125" i="2" s="1"/>
  <c r="N124" i="2" s="1"/>
  <c r="N123" i="2" s="1"/>
  <c r="N122" i="2" s="1"/>
  <c r="K130" i="2"/>
  <c r="K125" i="2" s="1"/>
  <c r="K346" i="2"/>
  <c r="F609" i="2"/>
  <c r="F608" i="2" s="1"/>
  <c r="F607" i="2" s="1"/>
  <c r="F606" i="2" s="1"/>
  <c r="F605" i="2" s="1"/>
  <c r="F381" i="2"/>
  <c r="F380" i="2" s="1"/>
  <c r="F720" i="2"/>
  <c r="F714" i="2"/>
  <c r="F713" i="2" s="1"/>
  <c r="F712" i="2" s="1"/>
  <c r="F791" i="2"/>
  <c r="N501" i="2"/>
  <c r="N500" i="2" s="1"/>
  <c r="K501" i="2"/>
  <c r="K500" i="2" s="1"/>
  <c r="F501" i="2"/>
  <c r="F500" i="2" s="1"/>
  <c r="L217" i="1"/>
  <c r="N691" i="2"/>
  <c r="K691" i="2"/>
  <c r="F691" i="2"/>
  <c r="K118" i="2"/>
  <c r="F118" i="2"/>
  <c r="N57" i="2"/>
  <c r="K57" i="2"/>
  <c r="F57" i="2"/>
  <c r="N58" i="2"/>
  <c r="K58" i="2"/>
  <c r="F58" i="2"/>
  <c r="H568" i="2" l="1"/>
  <c r="H567" i="2" s="1"/>
  <c r="H557" i="2" s="1"/>
  <c r="H556" i="2" s="1"/>
  <c r="H555" i="2" s="1"/>
  <c r="H554" i="2" s="1"/>
  <c r="H526" i="2" s="1"/>
  <c r="J569" i="2"/>
  <c r="J568" i="2" s="1"/>
  <c r="J567" i="2" s="1"/>
  <c r="J557" i="2" s="1"/>
  <c r="J556" i="2" s="1"/>
  <c r="J555" i="2" s="1"/>
  <c r="J554" i="2" s="1"/>
  <c r="J526" i="2" s="1"/>
  <c r="J517" i="2" s="1"/>
  <c r="J909" i="2" s="1"/>
  <c r="L547" i="1"/>
  <c r="I547" i="1"/>
  <c r="L541" i="1"/>
  <c r="F417" i="2"/>
  <c r="N417" i="2"/>
  <c r="K417" i="2"/>
  <c r="I481" i="1"/>
  <c r="I472" i="1" s="1"/>
  <c r="D335" i="1"/>
  <c r="D334" i="1" s="1"/>
  <c r="D331" i="1" s="1"/>
  <c r="H517" i="2" l="1"/>
  <c r="H909" i="2" s="1"/>
  <c r="H911" i="2" s="1"/>
  <c r="D424" i="1"/>
  <c r="D428" i="1"/>
  <c r="D111" i="1"/>
  <c r="D171" i="1" l="1"/>
  <c r="D423" i="1"/>
  <c r="D286" i="1"/>
  <c r="I217" i="1" l="1"/>
  <c r="D217" i="1"/>
  <c r="D56" i="1"/>
  <c r="L52" i="1"/>
  <c r="L51" i="1" s="1"/>
  <c r="I52" i="1"/>
  <c r="I51" i="1" s="1"/>
  <c r="D643" i="1"/>
  <c r="D641" i="1"/>
  <c r="D637" i="1"/>
  <c r="D635" i="1"/>
  <c r="D633" i="1"/>
  <c r="D631" i="1"/>
  <c r="D628" i="1"/>
  <c r="D621" i="1"/>
  <c r="D619" i="1"/>
  <c r="D617" i="1"/>
  <c r="D612" i="1"/>
  <c r="D610" i="1" s="1"/>
  <c r="D596" i="1"/>
  <c r="D595" i="1" s="1"/>
  <c r="D586" i="1"/>
  <c r="D585" i="1" s="1"/>
  <c r="D575" i="1"/>
  <c r="D574" i="1" s="1"/>
  <c r="D573" i="1" s="1"/>
  <c r="D570" i="1"/>
  <c r="D564" i="1"/>
  <c r="D559" i="1" s="1"/>
  <c r="D556" i="1"/>
  <c r="D551" i="1" s="1"/>
  <c r="D546" i="1"/>
  <c r="D545" i="1" s="1"/>
  <c r="D540" i="1"/>
  <c r="D539" i="1" s="1"/>
  <c r="D536" i="1"/>
  <c r="D534" i="1"/>
  <c r="D533" i="1" s="1"/>
  <c r="D532" i="1" s="1"/>
  <c r="D531" i="1" s="1"/>
  <c r="D528" i="1"/>
  <c r="D527" i="1" s="1"/>
  <c r="D518" i="1"/>
  <c r="D510" i="1"/>
  <c r="D507" i="1"/>
  <c r="D506" i="1"/>
  <c r="D500" i="1"/>
  <c r="D497" i="1"/>
  <c r="D494" i="1"/>
  <c r="D493" i="1"/>
  <c r="D492" i="1" s="1"/>
  <c r="D487" i="1"/>
  <c r="D472" i="1"/>
  <c r="D460" i="1"/>
  <c r="D459" i="1" s="1"/>
  <c r="D434" i="1"/>
  <c r="D432" i="1" s="1"/>
  <c r="D422" i="1" s="1"/>
  <c r="D416" i="1"/>
  <c r="D415" i="1" s="1"/>
  <c r="D409" i="1"/>
  <c r="D401" i="1"/>
  <c r="D391" i="1" s="1"/>
  <c r="D388" i="1"/>
  <c r="D387" i="1"/>
  <c r="D386" i="1"/>
  <c r="D385" i="1"/>
  <c r="D382" i="1"/>
  <c r="D381" i="1"/>
  <c r="D377" i="1"/>
  <c r="D373" i="1"/>
  <c r="D372" i="1" s="1"/>
  <c r="D362" i="1"/>
  <c r="D361" i="1" s="1"/>
  <c r="D360" i="1" s="1"/>
  <c r="D353" i="1"/>
  <c r="D352" i="1" s="1"/>
  <c r="D344" i="1"/>
  <c r="D329" i="1"/>
  <c r="D328" i="1"/>
  <c r="D327" i="1" s="1"/>
  <c r="D326" i="1" s="1"/>
  <c r="D319" i="1"/>
  <c r="D318" i="1" s="1"/>
  <c r="D295" i="1"/>
  <c r="D285" i="1"/>
  <c r="D281" i="1"/>
  <c r="D276" i="1"/>
  <c r="D275" i="1"/>
  <c r="D274" i="1"/>
  <c r="D273" i="1" s="1"/>
  <c r="D272" i="1"/>
  <c r="D271" i="1"/>
  <c r="D270" i="1" s="1"/>
  <c r="D265" i="1"/>
  <c r="D264" i="1"/>
  <c r="D263" i="1" s="1"/>
  <c r="D262" i="1"/>
  <c r="D261" i="1"/>
  <c r="D260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H30" i="1" s="1"/>
  <c r="D29" i="1"/>
  <c r="D19" i="1"/>
  <c r="D16" i="1"/>
  <c r="D15" i="1"/>
  <c r="D14" i="1" s="1"/>
  <c r="D11" i="1"/>
  <c r="H28" i="1" l="1"/>
  <c r="D284" i="1"/>
  <c r="D239" i="1"/>
  <c r="D238" i="1" s="1"/>
  <c r="D447" i="1"/>
  <c r="D421" i="1" s="1"/>
  <c r="F28" i="1"/>
  <c r="F25" i="1" s="1"/>
  <c r="F24" i="1" s="1"/>
  <c r="F9" i="1" s="1"/>
  <c r="F8" i="1" s="1"/>
  <c r="F653" i="1" s="1"/>
  <c r="D85" i="1"/>
  <c r="D126" i="1"/>
  <c r="D125" i="1" s="1"/>
  <c r="D505" i="1"/>
  <c r="D496" i="1" s="1"/>
  <c r="D495" i="1" s="1"/>
  <c r="D407" i="1"/>
  <c r="D339" i="1"/>
  <c r="D338" i="1" s="1"/>
  <c r="D337" i="1" s="1"/>
  <c r="D330" i="1" s="1"/>
  <c r="D10" i="1"/>
  <c r="D68" i="1"/>
  <c r="D198" i="1"/>
  <c r="D259" i="1"/>
  <c r="D258" i="1" s="1"/>
  <c r="D591" i="1"/>
  <c r="D590" i="1" s="1"/>
  <c r="D582" i="1" s="1"/>
  <c r="D581" i="1" s="1"/>
  <c r="D28" i="1"/>
  <c r="D25" i="1" s="1"/>
  <c r="D24" i="1" s="1"/>
  <c r="D151" i="1"/>
  <c r="D34" i="1"/>
  <c r="D33" i="1" s="1"/>
  <c r="D380" i="1"/>
  <c r="D376" i="1" s="1"/>
  <c r="D371" i="1" s="1"/>
  <c r="D406" i="1"/>
  <c r="D390" i="1" s="1"/>
  <c r="D550" i="1"/>
  <c r="D535" i="1"/>
  <c r="D216" i="1"/>
  <c r="D215" i="1" s="1"/>
  <c r="D463" i="1"/>
  <c r="D351" i="1"/>
  <c r="H25" i="1" l="1"/>
  <c r="H24" i="1" s="1"/>
  <c r="H9" i="1" s="1"/>
  <c r="H8" i="1" s="1"/>
  <c r="H653" i="1" s="1"/>
  <c r="C19" i="5" s="1"/>
  <c r="D9" i="1"/>
  <c r="D389" i="1"/>
  <c r="L556" i="1" l="1"/>
  <c r="L551" i="1" s="1"/>
  <c r="I556" i="1"/>
  <c r="I551" i="1" s="1"/>
  <c r="L71" i="1"/>
  <c r="L70" i="1" s="1"/>
  <c r="I71" i="1"/>
  <c r="I70" i="1" s="1"/>
  <c r="D14" i="5"/>
  <c r="D13" i="5" s="1"/>
  <c r="D12" i="5" s="1"/>
  <c r="E14" i="5"/>
  <c r="E13" i="5" s="1"/>
  <c r="E12" i="5" s="1"/>
  <c r="C14" i="5"/>
  <c r="C13" i="5" s="1"/>
  <c r="C12" i="5" s="1"/>
  <c r="N679" i="2" l="1"/>
  <c r="K679" i="2"/>
  <c r="F679" i="2"/>
  <c r="N343" i="2"/>
  <c r="K343" i="2"/>
  <c r="F343" i="2"/>
  <c r="N335" i="2"/>
  <c r="K335" i="2"/>
  <c r="F335" i="2"/>
  <c r="N149" i="2"/>
  <c r="K149" i="2"/>
  <c r="F149" i="2"/>
  <c r="N136" i="2"/>
  <c r="F136" i="2"/>
  <c r="F297" i="2"/>
  <c r="F296" i="2" s="1"/>
  <c r="F295" i="2" s="1"/>
  <c r="N872" i="2"/>
  <c r="N869" i="2" s="1"/>
  <c r="K872" i="2"/>
  <c r="F872" i="2"/>
  <c r="F869" i="2" s="1"/>
  <c r="N878" i="2"/>
  <c r="N877" i="2" s="1"/>
  <c r="K878" i="2"/>
  <c r="K877" i="2" s="1"/>
  <c r="F878" i="2"/>
  <c r="F877" i="2" s="1"/>
  <c r="N855" i="2"/>
  <c r="N854" i="2" s="1"/>
  <c r="N853" i="2" s="1"/>
  <c r="N852" i="2" s="1"/>
  <c r="N851" i="2" s="1"/>
  <c r="N850" i="2" s="1"/>
  <c r="K855" i="2"/>
  <c r="K854" i="2" s="1"/>
  <c r="K853" i="2" s="1"/>
  <c r="K852" i="2" s="1"/>
  <c r="K851" i="2" s="1"/>
  <c r="K850" i="2" s="1"/>
  <c r="F855" i="2"/>
  <c r="F854" i="2" s="1"/>
  <c r="F853" i="2" s="1"/>
  <c r="F852" i="2" s="1"/>
  <c r="F851" i="2" s="1"/>
  <c r="F850" i="2" s="1"/>
  <c r="N710" i="2"/>
  <c r="K710" i="2"/>
  <c r="F709" i="2"/>
  <c r="N711" i="2"/>
  <c r="K711" i="2"/>
  <c r="N868" i="2" l="1"/>
  <c r="N867" i="2" s="1"/>
  <c r="N866" i="2" s="1"/>
  <c r="N865" i="2" s="1"/>
  <c r="F868" i="2"/>
  <c r="F867" i="2" s="1"/>
  <c r="F866" i="2" s="1"/>
  <c r="F865" i="2" s="1"/>
  <c r="N843" i="2" l="1"/>
  <c r="N842" i="2" s="1"/>
  <c r="N841" i="2" s="1"/>
  <c r="N840" i="2" s="1"/>
  <c r="N839" i="2" s="1"/>
  <c r="N838" i="2" s="1"/>
  <c r="N837" i="2" s="1"/>
  <c r="K843" i="2"/>
  <c r="K842" i="2" s="1"/>
  <c r="K841" i="2" s="1"/>
  <c r="K840" i="2" s="1"/>
  <c r="K839" i="2" s="1"/>
  <c r="K838" i="2" s="1"/>
  <c r="K837" i="2" s="1"/>
  <c r="F843" i="2"/>
  <c r="F847" i="2"/>
  <c r="F846" i="2" s="1"/>
  <c r="N824" i="2"/>
  <c r="N823" i="2" s="1"/>
  <c r="N822" i="2" s="1"/>
  <c r="N821" i="2" s="1"/>
  <c r="K824" i="2"/>
  <c r="K823" i="2" s="1"/>
  <c r="K822" i="2" s="1"/>
  <c r="K821" i="2" s="1"/>
  <c r="F824" i="2"/>
  <c r="F823" i="2" s="1"/>
  <c r="F822" i="2" s="1"/>
  <c r="F821" i="2" s="1"/>
  <c r="F842" i="2" l="1"/>
  <c r="F841" i="2" s="1"/>
  <c r="F840" i="2" s="1"/>
  <c r="F839" i="2" s="1"/>
  <c r="F838" i="2" s="1"/>
  <c r="F837" i="2" s="1"/>
  <c r="N759" i="2"/>
  <c r="K759" i="2"/>
  <c r="F759" i="2"/>
  <c r="N794" i="2"/>
  <c r="N789" i="2" s="1"/>
  <c r="K794" i="2"/>
  <c r="K789" i="2" s="1"/>
  <c r="F794" i="2"/>
  <c r="N736" i="2"/>
  <c r="N735" i="2" s="1"/>
  <c r="K736" i="2"/>
  <c r="K735" i="2" s="1"/>
  <c r="F736" i="2"/>
  <c r="F735" i="2" s="1"/>
  <c r="N702" i="2"/>
  <c r="N701" i="2" s="1"/>
  <c r="N700" i="2" s="1"/>
  <c r="N699" i="2" s="1"/>
  <c r="N698" i="2" s="1"/>
  <c r="K702" i="2"/>
  <c r="K701" i="2" s="1"/>
  <c r="K700" i="2" s="1"/>
  <c r="K699" i="2" s="1"/>
  <c r="K698" i="2" s="1"/>
  <c r="F702" i="2"/>
  <c r="F701" i="2" s="1"/>
  <c r="F700" i="2" s="1"/>
  <c r="F699" i="2" s="1"/>
  <c r="F698" i="2" s="1"/>
  <c r="N688" i="2"/>
  <c r="K688" i="2"/>
  <c r="F688" i="2"/>
  <c r="N675" i="2"/>
  <c r="N674" i="2" s="1"/>
  <c r="K675" i="2"/>
  <c r="K674" i="2" s="1"/>
  <c r="F649" i="2"/>
  <c r="F648" i="2" s="1"/>
  <c r="N678" i="2"/>
  <c r="K678" i="2"/>
  <c r="F678" i="2"/>
  <c r="N533" i="2"/>
  <c r="K533" i="2"/>
  <c r="F533" i="2"/>
  <c r="F675" i="2"/>
  <c r="F674" i="2" s="1"/>
  <c r="N584" i="2"/>
  <c r="K584" i="2"/>
  <c r="F591" i="2"/>
  <c r="N547" i="2"/>
  <c r="N546" i="2" s="1"/>
  <c r="K547" i="2"/>
  <c r="K546" i="2" s="1"/>
  <c r="F549" i="2"/>
  <c r="W550" i="2"/>
  <c r="Y549" i="2"/>
  <c r="Y550" i="2" s="1"/>
  <c r="X549" i="2"/>
  <c r="X550" i="2" s="1"/>
  <c r="V549" i="2"/>
  <c r="V550" i="2" s="1"/>
  <c r="F548" i="2"/>
  <c r="F547" i="2" s="1"/>
  <c r="F546" i="2" s="1"/>
  <c r="W592" i="2"/>
  <c r="Y591" i="2"/>
  <c r="Y592" i="2" s="1"/>
  <c r="X591" i="2"/>
  <c r="X592" i="2" s="1"/>
  <c r="V591" i="2"/>
  <c r="V592" i="2" s="1"/>
  <c r="F590" i="2"/>
  <c r="F585" i="2" s="1"/>
  <c r="F584" i="2" s="1"/>
  <c r="N582" i="2"/>
  <c r="N581" i="2" s="1"/>
  <c r="N580" i="2" s="1"/>
  <c r="K582" i="2"/>
  <c r="K581" i="2" s="1"/>
  <c r="K580" i="2" s="1"/>
  <c r="F582" i="2"/>
  <c r="F581" i="2" s="1"/>
  <c r="F580" i="2" s="1"/>
  <c r="N544" i="2"/>
  <c r="N543" i="2" s="1"/>
  <c r="N542" i="2" s="1"/>
  <c r="K544" i="2"/>
  <c r="K543" i="2" s="1"/>
  <c r="K542" i="2" s="1"/>
  <c r="F544" i="2"/>
  <c r="F543" i="2" s="1"/>
  <c r="F542" i="2" s="1"/>
  <c r="N649" i="2"/>
  <c r="N648" i="2" s="1"/>
  <c r="K649" i="2"/>
  <c r="K648" i="2" s="1"/>
  <c r="N644" i="2"/>
  <c r="N643" i="2" s="1"/>
  <c r="N642" i="2" s="1"/>
  <c r="N641" i="2" s="1"/>
  <c r="K644" i="2"/>
  <c r="K643" i="2" s="1"/>
  <c r="F644" i="2"/>
  <c r="F643" i="2" s="1"/>
  <c r="N523" i="2"/>
  <c r="N522" i="2" s="1"/>
  <c r="N521" i="2" s="1"/>
  <c r="N520" i="2" s="1"/>
  <c r="N519" i="2" s="1"/>
  <c r="N518" i="2" s="1"/>
  <c r="K523" i="2"/>
  <c r="K522" i="2" s="1"/>
  <c r="K521" i="2" s="1"/>
  <c r="K520" i="2" s="1"/>
  <c r="K519" i="2" s="1"/>
  <c r="K518" i="2" s="1"/>
  <c r="F523" i="2"/>
  <c r="F522" i="2" s="1"/>
  <c r="F521" i="2" s="1"/>
  <c r="F520" i="2" s="1"/>
  <c r="F519" i="2" s="1"/>
  <c r="F518" i="2" s="1"/>
  <c r="N514" i="2"/>
  <c r="N513" i="2" s="1"/>
  <c r="K514" i="2"/>
  <c r="K513" i="2" s="1"/>
  <c r="F514" i="2"/>
  <c r="F513" i="2" s="1"/>
  <c r="N508" i="2"/>
  <c r="K508" i="2"/>
  <c r="F508" i="2"/>
  <c r="N298" i="2"/>
  <c r="N297" i="2" s="1"/>
  <c r="N296" i="2" s="1"/>
  <c r="N295" i="2" s="1"/>
  <c r="K298" i="2"/>
  <c r="K297" i="2" s="1"/>
  <c r="K296" i="2" s="1"/>
  <c r="K295" i="2" s="1"/>
  <c r="N487" i="2"/>
  <c r="N486" i="2" s="1"/>
  <c r="N485" i="2" s="1"/>
  <c r="K487" i="2"/>
  <c r="K486" i="2" s="1"/>
  <c r="K485" i="2" s="1"/>
  <c r="F487" i="2"/>
  <c r="F486" i="2" s="1"/>
  <c r="K476" i="2"/>
  <c r="K475" i="2" s="1"/>
  <c r="K474" i="2" s="1"/>
  <c r="K473" i="2" s="1"/>
  <c r="K472" i="2" s="1"/>
  <c r="F476" i="2"/>
  <c r="F475" i="2" s="1"/>
  <c r="F474" i="2" s="1"/>
  <c r="F473" i="2" s="1"/>
  <c r="F472" i="2" s="1"/>
  <c r="N400" i="2"/>
  <c r="K400" i="2"/>
  <c r="F400" i="2"/>
  <c r="F387" i="2"/>
  <c r="F385" i="2" s="1"/>
  <c r="N379" i="2"/>
  <c r="N373" i="2"/>
  <c r="N372" i="2" s="1"/>
  <c r="K373" i="2"/>
  <c r="K372" i="2" s="1"/>
  <c r="F373" i="2"/>
  <c r="N363" i="2"/>
  <c r="N362" i="2" s="1"/>
  <c r="N361" i="2" s="1"/>
  <c r="K363" i="2"/>
  <c r="K362" i="2" s="1"/>
  <c r="K361" i="2" s="1"/>
  <c r="F363" i="2"/>
  <c r="F362" i="2" s="1"/>
  <c r="F361" i="2" s="1"/>
  <c r="N331" i="2"/>
  <c r="N330" i="2" s="1"/>
  <c r="K331" i="2"/>
  <c r="K330" i="2" s="1"/>
  <c r="F331" i="2"/>
  <c r="F330" i="2" s="1"/>
  <c r="N356" i="2"/>
  <c r="K356" i="2"/>
  <c r="F356" i="2"/>
  <c r="F325" i="2"/>
  <c r="F324" i="2" s="1"/>
  <c r="N324" i="2"/>
  <c r="N315" i="2" s="1"/>
  <c r="N314" i="2" s="1"/>
  <c r="K324" i="2"/>
  <c r="K316" i="2" s="1"/>
  <c r="F318" i="2"/>
  <c r="N282" i="2"/>
  <c r="K283" i="2"/>
  <c r="K282" i="2" s="1"/>
  <c r="N242" i="2"/>
  <c r="N241" i="2" s="1"/>
  <c r="K242" i="2"/>
  <c r="K241" i="2" s="1"/>
  <c r="F241" i="2"/>
  <c r="F283" i="2"/>
  <c r="F282" i="2" s="1"/>
  <c r="N194" i="2"/>
  <c r="N193" i="2" s="1"/>
  <c r="N192" i="2" s="1"/>
  <c r="K194" i="2"/>
  <c r="K193" i="2" s="1"/>
  <c r="K192" i="2" s="1"/>
  <c r="F194" i="2"/>
  <c r="F193" i="2" s="1"/>
  <c r="F192" i="2" s="1"/>
  <c r="N185" i="2"/>
  <c r="K185" i="2"/>
  <c r="F185" i="2"/>
  <c r="N184" i="2"/>
  <c r="K184" i="2"/>
  <c r="F184" i="2"/>
  <c r="N183" i="2"/>
  <c r="K183" i="2"/>
  <c r="F183" i="2"/>
  <c r="N182" i="2"/>
  <c r="K182" i="2"/>
  <c r="F182" i="2"/>
  <c r="N179" i="2"/>
  <c r="K179" i="2"/>
  <c r="F179" i="2"/>
  <c r="N178" i="2"/>
  <c r="K178" i="2"/>
  <c r="F178" i="2"/>
  <c r="N174" i="2"/>
  <c r="K174" i="2"/>
  <c r="F174" i="2"/>
  <c r="N117" i="2"/>
  <c r="N116" i="2" s="1"/>
  <c r="N115" i="2" s="1"/>
  <c r="N114" i="2" s="1"/>
  <c r="N113" i="2" s="1"/>
  <c r="N112" i="2" s="1"/>
  <c r="K117" i="2"/>
  <c r="K116" i="2" s="1"/>
  <c r="K115" i="2" s="1"/>
  <c r="K114" i="2" s="1"/>
  <c r="K113" i="2" s="1"/>
  <c r="K112" i="2" s="1"/>
  <c r="F117" i="2"/>
  <c r="F116" i="2" s="1"/>
  <c r="F115" i="2" s="1"/>
  <c r="F114" i="2" s="1"/>
  <c r="F113" i="2" s="1"/>
  <c r="F112" i="2" s="1"/>
  <c r="N77" i="2"/>
  <c r="K77" i="2"/>
  <c r="F77" i="2"/>
  <c r="N110" i="2"/>
  <c r="K110" i="2"/>
  <c r="F110" i="2"/>
  <c r="N108" i="2"/>
  <c r="K108" i="2"/>
  <c r="F108" i="2"/>
  <c r="N895" i="2"/>
  <c r="N894" i="2" s="1"/>
  <c r="N893" i="2" s="1"/>
  <c r="N892" i="2" s="1"/>
  <c r="K895" i="2"/>
  <c r="K894" i="2" s="1"/>
  <c r="K893" i="2" s="1"/>
  <c r="K892" i="2" s="1"/>
  <c r="F895" i="2"/>
  <c r="F894" i="2" s="1"/>
  <c r="F893" i="2" s="1"/>
  <c r="F892" i="2" s="1"/>
  <c r="N107" i="2"/>
  <c r="K107" i="2"/>
  <c r="F107" i="2"/>
  <c r="K102" i="2"/>
  <c r="F102" i="2"/>
  <c r="N102" i="2"/>
  <c r="N91" i="2"/>
  <c r="N90" i="2" s="1"/>
  <c r="N89" i="2" s="1"/>
  <c r="K91" i="2"/>
  <c r="K90" i="2" s="1"/>
  <c r="K89" i="2" s="1"/>
  <c r="F91" i="2"/>
  <c r="F90" i="2" s="1"/>
  <c r="F89" i="2" s="1"/>
  <c r="N56" i="2"/>
  <c r="N55" i="2" s="1"/>
  <c r="N54" i="2" s="1"/>
  <c r="N53" i="2" s="1"/>
  <c r="N52" i="2" s="1"/>
  <c r="K56" i="2"/>
  <c r="K55" i="2" s="1"/>
  <c r="K54" i="2" s="1"/>
  <c r="K53" i="2" s="1"/>
  <c r="K52" i="2" s="1"/>
  <c r="F56" i="2"/>
  <c r="F55" i="2" s="1"/>
  <c r="F54" i="2" s="1"/>
  <c r="F53" i="2" s="1"/>
  <c r="F52" i="2" s="1"/>
  <c r="N26" i="2"/>
  <c r="N25" i="2" s="1"/>
  <c r="K25" i="2"/>
  <c r="F26" i="2"/>
  <c r="F25" i="2" s="1"/>
  <c r="N14" i="2"/>
  <c r="N13" i="2" s="1"/>
  <c r="N12" i="2" s="1"/>
  <c r="N11" i="2" s="1"/>
  <c r="N10" i="2" s="1"/>
  <c r="K14" i="2"/>
  <c r="K13" i="2" s="1"/>
  <c r="K12" i="2" s="1"/>
  <c r="K11" i="2" s="1"/>
  <c r="K10" i="2" s="1"/>
  <c r="F14" i="2"/>
  <c r="F13" i="2" s="1"/>
  <c r="F12" i="2" s="1"/>
  <c r="F11" i="2" s="1"/>
  <c r="F10" i="2" s="1"/>
  <c r="N50" i="2"/>
  <c r="N49" i="2" s="1"/>
  <c r="N48" i="2" s="1"/>
  <c r="K50" i="2"/>
  <c r="K49" i="2" s="1"/>
  <c r="K48" i="2" s="1"/>
  <c r="F50" i="2"/>
  <c r="F49" i="2" s="1"/>
  <c r="F48" i="2" s="1"/>
  <c r="N44" i="2"/>
  <c r="N43" i="2" s="1"/>
  <c r="K44" i="2"/>
  <c r="K43" i="2" s="1"/>
  <c r="F44" i="2"/>
  <c r="F43" i="2" s="1"/>
  <c r="N22" i="2"/>
  <c r="N21" i="2" s="1"/>
  <c r="N20" i="2" s="1"/>
  <c r="N19" i="2" s="1"/>
  <c r="K22" i="2"/>
  <c r="K21" i="2" s="1"/>
  <c r="K20" i="2" s="1"/>
  <c r="F22" i="2"/>
  <c r="F21" i="2" s="1"/>
  <c r="F20" i="2" s="1"/>
  <c r="N101" i="2" l="1"/>
  <c r="N100" i="2" s="1"/>
  <c r="N18" i="2"/>
  <c r="N17" i="2" s="1"/>
  <c r="K378" i="2"/>
  <c r="K371" i="2" s="1"/>
  <c r="F101" i="2"/>
  <c r="F100" i="2" s="1"/>
  <c r="K101" i="2"/>
  <c r="K100" i="2" s="1"/>
  <c r="F379" i="2"/>
  <c r="F378" i="2" s="1"/>
  <c r="N378" i="2"/>
  <c r="N371" i="2" s="1"/>
  <c r="F19" i="2"/>
  <c r="F18" i="2" s="1"/>
  <c r="F17" i="2" s="1"/>
  <c r="V551" i="2"/>
  <c r="V593" i="2"/>
  <c r="X551" i="2"/>
  <c r="X593" i="2"/>
  <c r="F499" i="2"/>
  <c r="F498" i="2" s="1"/>
  <c r="F497" i="2" s="1"/>
  <c r="F485" i="2"/>
  <c r="F372" i="2"/>
  <c r="N334" i="2"/>
  <c r="N313" i="2" s="1"/>
  <c r="N312" i="2" s="1"/>
  <c r="N311" i="2" s="1"/>
  <c r="K334" i="2"/>
  <c r="F334" i="2"/>
  <c r="F315" i="2"/>
  <c r="F314" i="2" s="1"/>
  <c r="K315" i="2"/>
  <c r="K314" i="2" s="1"/>
  <c r="F316" i="2"/>
  <c r="N316" i="2"/>
  <c r="F177" i="2"/>
  <c r="F173" i="2" s="1"/>
  <c r="F172" i="2" s="1"/>
  <c r="N177" i="2"/>
  <c r="N173" i="2" s="1"/>
  <c r="N172" i="2" s="1"/>
  <c r="K177" i="2"/>
  <c r="K173" i="2" s="1"/>
  <c r="K172" i="2" s="1"/>
  <c r="K19" i="2"/>
  <c r="K18" i="2" s="1"/>
  <c r="K17" i="2" s="1"/>
  <c r="F313" i="2" l="1"/>
  <c r="F312" i="2" s="1"/>
  <c r="F311" i="2" s="1"/>
  <c r="F371" i="2"/>
  <c r="K313" i="2"/>
  <c r="K312" i="2" s="1"/>
  <c r="K311" i="2" s="1"/>
  <c r="N273" i="2" l="1"/>
  <c r="N271" i="2" s="1"/>
  <c r="K273" i="2"/>
  <c r="K271" i="2" s="1"/>
  <c r="K270" i="2" s="1"/>
  <c r="K269" i="2" s="1"/>
  <c r="F273" i="2"/>
  <c r="F271" i="2" s="1"/>
  <c r="F270" i="2" s="1"/>
  <c r="K869" i="2"/>
  <c r="K868" i="2" s="1"/>
  <c r="K867" i="2" s="1"/>
  <c r="K866" i="2" s="1"/>
  <c r="K865" i="2" s="1"/>
  <c r="F267" i="2"/>
  <c r="F266" i="2" s="1"/>
  <c r="N266" i="2"/>
  <c r="K266" i="2"/>
  <c r="N262" i="2"/>
  <c r="K262" i="2"/>
  <c r="N258" i="2"/>
  <c r="K258" i="2"/>
  <c r="F258" i="2"/>
  <c r="F257" i="2" s="1"/>
  <c r="F254" i="2" s="1"/>
  <c r="N305" i="2"/>
  <c r="N304" i="2" s="1"/>
  <c r="N303" i="2" s="1"/>
  <c r="K305" i="2"/>
  <c r="K304" i="2" s="1"/>
  <c r="K303" i="2" s="1"/>
  <c r="F305" i="2"/>
  <c r="F304" i="2" s="1"/>
  <c r="F303" i="2" s="1"/>
  <c r="N166" i="2"/>
  <c r="N165" i="2" s="1"/>
  <c r="K166" i="2"/>
  <c r="K165" i="2" s="1"/>
  <c r="F166" i="2"/>
  <c r="F165" i="2" s="1"/>
  <c r="N135" i="2"/>
  <c r="N134" i="2" s="1"/>
  <c r="N133" i="2" s="1"/>
  <c r="K135" i="2"/>
  <c r="K134" i="2" s="1"/>
  <c r="K133" i="2" s="1"/>
  <c r="K124" i="2"/>
  <c r="K123" i="2" s="1"/>
  <c r="K122" i="2" s="1"/>
  <c r="F125" i="2"/>
  <c r="F124" i="2" s="1"/>
  <c r="F123" i="2" s="1"/>
  <c r="F122" i="2" s="1"/>
  <c r="N422" i="2"/>
  <c r="N421" i="2" s="1"/>
  <c r="K422" i="2"/>
  <c r="K421" i="2" s="1"/>
  <c r="F422" i="2"/>
  <c r="F421" i="2" s="1"/>
  <c r="N416" i="2"/>
  <c r="N415" i="2" s="1"/>
  <c r="K416" i="2"/>
  <c r="K415" i="2" s="1"/>
  <c r="F416" i="2"/>
  <c r="F415" i="2" s="1"/>
  <c r="N412" i="2"/>
  <c r="K412" i="2"/>
  <c r="K411" i="2" s="1"/>
  <c r="F412" i="2"/>
  <c r="F238" i="2"/>
  <c r="F237" i="2" s="1"/>
  <c r="F236" i="2" s="1"/>
  <c r="F235" i="2" s="1"/>
  <c r="N237" i="2"/>
  <c r="N236" i="2" s="1"/>
  <c r="N235" i="2" s="1"/>
  <c r="K237" i="2"/>
  <c r="K236" i="2" s="1"/>
  <c r="K235" i="2" s="1"/>
  <c r="N199" i="2"/>
  <c r="N198" i="2" s="1"/>
  <c r="N197" i="2" s="1"/>
  <c r="N196" i="2" s="1"/>
  <c r="K199" i="2"/>
  <c r="K198" i="2" s="1"/>
  <c r="K197" i="2" s="1"/>
  <c r="K196" i="2" s="1"/>
  <c r="F199" i="2"/>
  <c r="F198" i="2" s="1"/>
  <c r="F197" i="2" s="1"/>
  <c r="F196" i="2" s="1"/>
  <c r="N227" i="2"/>
  <c r="F227" i="2"/>
  <c r="N219" i="2"/>
  <c r="K219" i="2"/>
  <c r="F219" i="2"/>
  <c r="F216" i="2"/>
  <c r="N215" i="2"/>
  <c r="N214" i="2" s="1"/>
  <c r="K215" i="2"/>
  <c r="K214" i="2" s="1"/>
  <c r="F215" i="2"/>
  <c r="N209" i="2"/>
  <c r="K209" i="2"/>
  <c r="F209" i="2"/>
  <c r="N206" i="2"/>
  <c r="N205" i="2" s="1"/>
  <c r="K206" i="2"/>
  <c r="K205" i="2" s="1"/>
  <c r="F206" i="2"/>
  <c r="F432" i="2"/>
  <c r="N430" i="2"/>
  <c r="N429" i="2" s="1"/>
  <c r="N428" i="2" s="1"/>
  <c r="N427" i="2" s="1"/>
  <c r="N426" i="2" s="1"/>
  <c r="K430" i="2"/>
  <c r="K429" i="2" s="1"/>
  <c r="K428" i="2" s="1"/>
  <c r="F431" i="2"/>
  <c r="F430" i="2" s="1"/>
  <c r="F429" i="2" s="1"/>
  <c r="F428" i="2" s="1"/>
  <c r="F427" i="2" s="1"/>
  <c r="F426" i="2" s="1"/>
  <c r="N189" i="2"/>
  <c r="N188" i="2" s="1"/>
  <c r="N187" i="2" s="1"/>
  <c r="N186" i="2" s="1"/>
  <c r="N171" i="2" s="1"/>
  <c r="N170" i="2" s="1"/>
  <c r="K189" i="2"/>
  <c r="K188" i="2" s="1"/>
  <c r="K187" i="2" s="1"/>
  <c r="K186" i="2" s="1"/>
  <c r="K171" i="2" s="1"/>
  <c r="K170" i="2" s="1"/>
  <c r="F189" i="2"/>
  <c r="F188" i="2" s="1"/>
  <c r="N250" i="2"/>
  <c r="N249" i="2" s="1"/>
  <c r="N248" i="2" s="1"/>
  <c r="K250" i="2"/>
  <c r="K249" i="2" s="1"/>
  <c r="K248" i="2" s="1"/>
  <c r="F250" i="2"/>
  <c r="F249" i="2" s="1"/>
  <c r="F248" i="2" s="1"/>
  <c r="N156" i="2"/>
  <c r="N155" i="2" s="1"/>
  <c r="N154" i="2" s="1"/>
  <c r="K156" i="2"/>
  <c r="K155" i="2" s="1"/>
  <c r="K154" i="2" s="1"/>
  <c r="F156" i="2"/>
  <c r="F155" i="2" s="1"/>
  <c r="F154" i="2" s="1"/>
  <c r="N148" i="2"/>
  <c r="K148" i="2"/>
  <c r="F148" i="2"/>
  <c r="N723" i="2"/>
  <c r="K723" i="2"/>
  <c r="F723" i="2"/>
  <c r="K718" i="2"/>
  <c r="K717" i="2" s="1"/>
  <c r="K716" i="2" s="1"/>
  <c r="F718" i="2"/>
  <c r="F717" i="2" s="1"/>
  <c r="F716" i="2" s="1"/>
  <c r="N717" i="2"/>
  <c r="N716" i="2" s="1"/>
  <c r="N709" i="2"/>
  <c r="K709" i="2"/>
  <c r="N864" i="2"/>
  <c r="K864" i="2"/>
  <c r="F864" i="2"/>
  <c r="N863" i="2"/>
  <c r="N862" i="2" s="1"/>
  <c r="N861" i="2" s="1"/>
  <c r="K863" i="2"/>
  <c r="K862" i="2" s="1"/>
  <c r="K861" i="2" s="1"/>
  <c r="F863" i="2"/>
  <c r="F862" i="2" s="1"/>
  <c r="F861" i="2" s="1"/>
  <c r="N764" i="2"/>
  <c r="N763" i="2" s="1"/>
  <c r="K764" i="2"/>
  <c r="K763" i="2" s="1"/>
  <c r="F764" i="2"/>
  <c r="F763" i="2" s="1"/>
  <c r="N800" i="2"/>
  <c r="K800" i="2"/>
  <c r="F800" i="2"/>
  <c r="R788" i="2"/>
  <c r="F790" i="2"/>
  <c r="F789" i="2" s="1"/>
  <c r="N834" i="2"/>
  <c r="K834" i="2"/>
  <c r="F834" i="2"/>
  <c r="N829" i="2"/>
  <c r="K829" i="2"/>
  <c r="F829" i="2"/>
  <c r="N754" i="2"/>
  <c r="K754" i="2"/>
  <c r="F754" i="2"/>
  <c r="N753" i="2"/>
  <c r="N752" i="2" s="1"/>
  <c r="N751" i="2" s="1"/>
  <c r="N750" i="2" s="1"/>
  <c r="N749" i="2" s="1"/>
  <c r="N748" i="2" s="1"/>
  <c r="K753" i="2"/>
  <c r="K752" i="2" s="1"/>
  <c r="K751" i="2" s="1"/>
  <c r="K750" i="2" s="1"/>
  <c r="K749" i="2" s="1"/>
  <c r="K748" i="2" s="1"/>
  <c r="F753" i="2"/>
  <c r="F752" i="2" s="1"/>
  <c r="F751" i="2" s="1"/>
  <c r="F750" i="2" s="1"/>
  <c r="N788" i="2"/>
  <c r="K788" i="2"/>
  <c r="F788" i="2"/>
  <c r="N787" i="2"/>
  <c r="N786" i="2" s="1"/>
  <c r="K787" i="2"/>
  <c r="K786" i="2" s="1"/>
  <c r="F787" i="2"/>
  <c r="F786" i="2" s="1"/>
  <c r="N781" i="2"/>
  <c r="K781" i="2"/>
  <c r="F781" i="2"/>
  <c r="N780" i="2"/>
  <c r="N779" i="2" s="1"/>
  <c r="K780" i="2"/>
  <c r="K779" i="2" s="1"/>
  <c r="F780" i="2"/>
  <c r="F779" i="2" s="1"/>
  <c r="N778" i="2"/>
  <c r="K778" i="2"/>
  <c r="F778" i="2"/>
  <c r="N777" i="2"/>
  <c r="N776" i="2" s="1"/>
  <c r="K777" i="2"/>
  <c r="K776" i="2" s="1"/>
  <c r="F777" i="2"/>
  <c r="F776" i="2" s="1"/>
  <c r="N279" i="2"/>
  <c r="N278" i="2" s="1"/>
  <c r="K279" i="2"/>
  <c r="K278" i="2" s="1"/>
  <c r="F279" i="2"/>
  <c r="F278" i="2" s="1"/>
  <c r="N482" i="2"/>
  <c r="N481" i="2" s="1"/>
  <c r="N480" i="2" s="1"/>
  <c r="K482" i="2"/>
  <c r="K481" i="2" s="1"/>
  <c r="K480" i="2" s="1"/>
  <c r="F482" i="2"/>
  <c r="F481" i="2" s="1"/>
  <c r="F480" i="2" s="1"/>
  <c r="N744" i="2"/>
  <c r="N743" i="2" s="1"/>
  <c r="K744" i="2"/>
  <c r="K743" i="2" s="1"/>
  <c r="F744" i="2"/>
  <c r="F743" i="2" s="1"/>
  <c r="N740" i="2"/>
  <c r="K740" i="2"/>
  <c r="F740" i="2"/>
  <c r="N667" i="2"/>
  <c r="N666" i="2" s="1"/>
  <c r="K667" i="2"/>
  <c r="K666" i="2" s="1"/>
  <c r="F667" i="2"/>
  <c r="F666" i="2" s="1"/>
  <c r="F695" i="2"/>
  <c r="N694" i="2"/>
  <c r="N687" i="2" s="1"/>
  <c r="N686" i="2" s="1"/>
  <c r="N673" i="2" s="1"/>
  <c r="N672" i="2" s="1"/>
  <c r="N671" i="2" s="1"/>
  <c r="N670" i="2" s="1"/>
  <c r="K694" i="2"/>
  <c r="K687" i="2" s="1"/>
  <c r="K686" i="2" s="1"/>
  <c r="K673" i="2" s="1"/>
  <c r="K672" i="2" s="1"/>
  <c r="K671" i="2" s="1"/>
  <c r="K670" i="2" s="1"/>
  <c r="F694" i="2"/>
  <c r="F687" i="2" s="1"/>
  <c r="F686" i="2" s="1"/>
  <c r="F673" i="2" s="1"/>
  <c r="F672" i="2" s="1"/>
  <c r="F671" i="2" s="1"/>
  <c r="F670" i="2" s="1"/>
  <c r="N661" i="2"/>
  <c r="N660" i="2" s="1"/>
  <c r="K661" i="2"/>
  <c r="K660" i="2" s="1"/>
  <c r="F661" i="2"/>
  <c r="F660" i="2" s="1"/>
  <c r="K630" i="2"/>
  <c r="K629" i="2" s="1"/>
  <c r="K628" i="2" s="1"/>
  <c r="K627" i="2" s="1"/>
  <c r="K626" i="2" s="1"/>
  <c r="F630" i="2"/>
  <c r="F629" i="2" s="1"/>
  <c r="F628" i="2" s="1"/>
  <c r="F627" i="2" s="1"/>
  <c r="F626" i="2" s="1"/>
  <c r="N630" i="2"/>
  <c r="N629" i="2" s="1"/>
  <c r="N628" i="2" s="1"/>
  <c r="N627" i="2" s="1"/>
  <c r="N626" i="2" s="1"/>
  <c r="N625" i="2"/>
  <c r="K625" i="2"/>
  <c r="F625" i="2"/>
  <c r="N624" i="2"/>
  <c r="K624" i="2"/>
  <c r="F624" i="2"/>
  <c r="N623" i="2"/>
  <c r="K623" i="2"/>
  <c r="F623" i="2"/>
  <c r="N622" i="2"/>
  <c r="K622" i="2"/>
  <c r="F622" i="2"/>
  <c r="N446" i="2"/>
  <c r="N438" i="2" s="1"/>
  <c r="N437" i="2" s="1"/>
  <c r="N436" i="2" s="1"/>
  <c r="N435" i="2" s="1"/>
  <c r="N434" i="2" s="1"/>
  <c r="N433" i="2" s="1"/>
  <c r="K439" i="2"/>
  <c r="K438" i="2" s="1"/>
  <c r="K437" i="2" s="1"/>
  <c r="K436" i="2" s="1"/>
  <c r="K435" i="2" s="1"/>
  <c r="F439" i="2"/>
  <c r="F438" i="2" s="1"/>
  <c r="F437" i="2" s="1"/>
  <c r="F436" i="2" s="1"/>
  <c r="F435" i="2" s="1"/>
  <c r="N567" i="2"/>
  <c r="N563" i="2"/>
  <c r="K563" i="2"/>
  <c r="F563" i="2"/>
  <c r="N559" i="2"/>
  <c r="K559" i="2"/>
  <c r="F559" i="2"/>
  <c r="N539" i="2"/>
  <c r="K539" i="2"/>
  <c r="F539" i="2"/>
  <c r="N532" i="2"/>
  <c r="N531" i="2" s="1"/>
  <c r="K532" i="2"/>
  <c r="K531" i="2" s="1"/>
  <c r="F532" i="2"/>
  <c r="F531" i="2" s="1"/>
  <c r="N82" i="2"/>
  <c r="N81" i="2" s="1"/>
  <c r="K82" i="2"/>
  <c r="K81" i="2" s="1"/>
  <c r="F82" i="2"/>
  <c r="F81" i="2" s="1"/>
  <c r="N76" i="2"/>
  <c r="K76" i="2"/>
  <c r="F76" i="2"/>
  <c r="N889" i="2"/>
  <c r="N888" i="2" s="1"/>
  <c r="N887" i="2" s="1"/>
  <c r="K889" i="2"/>
  <c r="K888" i="2" s="1"/>
  <c r="N71" i="2"/>
  <c r="K71" i="2"/>
  <c r="F71" i="2"/>
  <c r="F68" i="2"/>
  <c r="F67" i="2"/>
  <c r="F66" i="2" s="1"/>
  <c r="N66" i="2"/>
  <c r="K66" i="2"/>
  <c r="N63" i="2"/>
  <c r="K63" i="2"/>
  <c r="F63" i="2"/>
  <c r="L329" i="1"/>
  <c r="I329" i="1"/>
  <c r="K254" i="2" l="1"/>
  <c r="K253" i="2" s="1"/>
  <c r="K204" i="2"/>
  <c r="K203" i="2" s="1"/>
  <c r="K202" i="2" s="1"/>
  <c r="N886" i="2"/>
  <c r="N885" i="2"/>
  <c r="N884" i="2" s="1"/>
  <c r="N270" i="2"/>
  <c r="N269" i="2" s="1"/>
  <c r="F214" i="2"/>
  <c r="F205" i="2" s="1"/>
  <c r="F277" i="2"/>
  <c r="F276" i="2" s="1"/>
  <c r="F647" i="2"/>
  <c r="N558" i="2"/>
  <c r="N557" i="2" s="1"/>
  <c r="N556" i="2" s="1"/>
  <c r="N555" i="2" s="1"/>
  <c r="N554" i="2" s="1"/>
  <c r="F530" i="2"/>
  <c r="F529" i="2" s="1"/>
  <c r="F528" i="2" s="1"/>
  <c r="F527" i="2" s="1"/>
  <c r="N254" i="2"/>
  <c r="N253" i="2" s="1"/>
  <c r="N240" i="2" s="1"/>
  <c r="K240" i="2"/>
  <c r="K239" i="2" s="1"/>
  <c r="K775" i="2"/>
  <c r="K774" i="2" s="1"/>
  <c r="N775" i="2"/>
  <c r="N774" i="2" s="1"/>
  <c r="K828" i="2"/>
  <c r="K827" i="2" s="1"/>
  <c r="K820" i="2" s="1"/>
  <c r="K819" i="2" s="1"/>
  <c r="F775" i="2"/>
  <c r="F828" i="2"/>
  <c r="F827" i="2" s="1"/>
  <c r="F820" i="2" s="1"/>
  <c r="F819" i="2" s="1"/>
  <c r="F860" i="2"/>
  <c r="N860" i="2"/>
  <c r="K860" i="2"/>
  <c r="N828" i="2"/>
  <c r="N827" i="2" s="1"/>
  <c r="N820" i="2" s="1"/>
  <c r="N819" i="2" s="1"/>
  <c r="N762" i="2"/>
  <c r="N758" i="2"/>
  <c r="N757" i="2" s="1"/>
  <c r="K758" i="2"/>
  <c r="K757" i="2" s="1"/>
  <c r="K762" i="2"/>
  <c r="F758" i="2"/>
  <c r="F757" i="2" s="1"/>
  <c r="F762" i="2"/>
  <c r="K887" i="2"/>
  <c r="K708" i="2"/>
  <c r="K707" i="2" s="1"/>
  <c r="K706" i="2" s="1"/>
  <c r="K705" i="2" s="1"/>
  <c r="N708" i="2"/>
  <c r="N707" i="2" s="1"/>
  <c r="N706" i="2" s="1"/>
  <c r="N705" i="2" s="1"/>
  <c r="F708" i="2"/>
  <c r="F707" i="2" s="1"/>
  <c r="F706" i="2" s="1"/>
  <c r="F705" i="2" s="1"/>
  <c r="K647" i="2"/>
  <c r="K621" i="2"/>
  <c r="K620" i="2" s="1"/>
  <c r="K619" i="2" s="1"/>
  <c r="K618" i="2" s="1"/>
  <c r="K617" i="2" s="1"/>
  <c r="N647" i="2"/>
  <c r="N640" i="2" s="1"/>
  <c r="N639" i="2" s="1"/>
  <c r="R551" i="2"/>
  <c r="N621" i="2"/>
  <c r="N620" i="2" s="1"/>
  <c r="N619" i="2" s="1"/>
  <c r="N618" i="2" s="1"/>
  <c r="N617" i="2" s="1"/>
  <c r="K434" i="2"/>
  <c r="K433" i="2" s="1"/>
  <c r="K642" i="2"/>
  <c r="K641" i="2" s="1"/>
  <c r="F434" i="2"/>
  <c r="F433" i="2" s="1"/>
  <c r="F642" i="2"/>
  <c r="F641" i="2" s="1"/>
  <c r="F621" i="2"/>
  <c r="F620" i="2" s="1"/>
  <c r="F619" i="2" s="1"/>
  <c r="F618" i="2" s="1"/>
  <c r="F617" i="2" s="1"/>
  <c r="F739" i="2"/>
  <c r="F734" i="2" s="1"/>
  <c r="F733" i="2" s="1"/>
  <c r="F732" i="2" s="1"/>
  <c r="F731" i="2" s="1"/>
  <c r="N739" i="2"/>
  <c r="N734" i="2" s="1"/>
  <c r="N733" i="2" s="1"/>
  <c r="N732" i="2" s="1"/>
  <c r="N731" i="2" s="1"/>
  <c r="K739" i="2"/>
  <c r="K734" i="2" s="1"/>
  <c r="K733" i="2" s="1"/>
  <c r="K732" i="2" s="1"/>
  <c r="K731" i="2" s="1"/>
  <c r="K558" i="2"/>
  <c r="K557" i="2" s="1"/>
  <c r="K556" i="2" s="1"/>
  <c r="K555" i="2" s="1"/>
  <c r="K554" i="2" s="1"/>
  <c r="N277" i="2"/>
  <c r="N276" i="2" s="1"/>
  <c r="K277" i="2"/>
  <c r="K276" i="2" s="1"/>
  <c r="K530" i="2"/>
  <c r="K529" i="2" s="1"/>
  <c r="K528" i="2" s="1"/>
  <c r="K527" i="2" s="1"/>
  <c r="F187" i="2"/>
  <c r="F186" i="2" s="1"/>
  <c r="F171" i="2" s="1"/>
  <c r="F170" i="2" s="1"/>
  <c r="N530" i="2"/>
  <c r="N529" i="2" s="1"/>
  <c r="N528" i="2" s="1"/>
  <c r="N527" i="2" s="1"/>
  <c r="F558" i="2"/>
  <c r="F557" i="2" s="1"/>
  <c r="F62" i="2"/>
  <c r="F61" i="2" s="1"/>
  <c r="K62" i="2"/>
  <c r="K61" i="2" s="1"/>
  <c r="K60" i="2" s="1"/>
  <c r="N411" i="2"/>
  <c r="N370" i="2" s="1"/>
  <c r="N369" i="2" s="1"/>
  <c r="F889" i="2"/>
  <c r="F888" i="2" s="1"/>
  <c r="N499" i="2"/>
  <c r="N498" i="2" s="1"/>
  <c r="N497" i="2" s="1"/>
  <c r="N147" i="2"/>
  <c r="N146" i="2" s="1"/>
  <c r="N145" i="2" s="1"/>
  <c r="N121" i="2" s="1"/>
  <c r="F253" i="2"/>
  <c r="F240" i="2" s="1"/>
  <c r="F239" i="2" s="1"/>
  <c r="K147" i="2"/>
  <c r="K146" i="2" s="1"/>
  <c r="K145" i="2" s="1"/>
  <c r="K121" i="2" s="1"/>
  <c r="N62" i="2"/>
  <c r="N61" i="2" s="1"/>
  <c r="N60" i="2" s="1"/>
  <c r="K370" i="2"/>
  <c r="K369" i="2" s="1"/>
  <c r="F411" i="2"/>
  <c r="F370" i="2" s="1"/>
  <c r="F369" i="2" s="1"/>
  <c r="R662" i="2"/>
  <c r="R644" i="2"/>
  <c r="F147" i="2"/>
  <c r="F146" i="2" s="1"/>
  <c r="F145" i="2" s="1"/>
  <c r="K499" i="2"/>
  <c r="K498" i="2" s="1"/>
  <c r="K497" i="2" s="1"/>
  <c r="I510" i="1"/>
  <c r="L510" i="1"/>
  <c r="N526" i="2" l="1"/>
  <c r="N517" i="2" s="1"/>
  <c r="N239" i="2"/>
  <c r="N275" i="2"/>
  <c r="K169" i="2"/>
  <c r="K885" i="2"/>
  <c r="K884" i="2" s="1"/>
  <c r="K886" i="2"/>
  <c r="N204" i="2"/>
  <c r="N203" i="2" s="1"/>
  <c r="N202" i="2" s="1"/>
  <c r="F204" i="2"/>
  <c r="F203" i="2" s="1"/>
  <c r="F202" i="2" s="1"/>
  <c r="F169" i="2" s="1"/>
  <c r="F774" i="2"/>
  <c r="F773" i="2" s="1"/>
  <c r="F772" i="2" s="1"/>
  <c r="F771" i="2" s="1"/>
  <c r="F275" i="2"/>
  <c r="K756" i="2"/>
  <c r="K755" i="2" s="1"/>
  <c r="K747" i="2" s="1"/>
  <c r="F756" i="2"/>
  <c r="F755" i="2" s="1"/>
  <c r="N756" i="2"/>
  <c r="N755" i="2" s="1"/>
  <c r="N747" i="2" s="1"/>
  <c r="N859" i="2"/>
  <c r="N858" i="2" s="1"/>
  <c r="N857" i="2" s="1"/>
  <c r="N512" i="2"/>
  <c r="N511" i="2" s="1"/>
  <c r="K773" i="2"/>
  <c r="K772" i="2" s="1"/>
  <c r="K771" i="2" s="1"/>
  <c r="N773" i="2"/>
  <c r="N772" i="2" s="1"/>
  <c r="N771" i="2" s="1"/>
  <c r="F859" i="2"/>
  <c r="F858" i="2" s="1"/>
  <c r="F857" i="2" s="1"/>
  <c r="F512" i="2"/>
  <c r="F511" i="2" s="1"/>
  <c r="K859" i="2"/>
  <c r="K858" i="2" s="1"/>
  <c r="K857" i="2" s="1"/>
  <c r="K512" i="2"/>
  <c r="K511" i="2" s="1"/>
  <c r="F887" i="2"/>
  <c r="F886" i="2" s="1"/>
  <c r="F749" i="2"/>
  <c r="F748" i="2" s="1"/>
  <c r="K640" i="2"/>
  <c r="K639" i="2" s="1"/>
  <c r="K526" i="2" s="1"/>
  <c r="K517" i="2" s="1"/>
  <c r="K479" i="2" s="1"/>
  <c r="F640" i="2"/>
  <c r="F639" i="2" s="1"/>
  <c r="F556" i="2"/>
  <c r="N479" i="2"/>
  <c r="R593" i="2"/>
  <c r="K59" i="2"/>
  <c r="K9" i="2" s="1"/>
  <c r="F135" i="2"/>
  <c r="F134" i="2" s="1"/>
  <c r="F133" i="2" s="1"/>
  <c r="F121" i="2" s="1"/>
  <c r="R887" i="2"/>
  <c r="K427" i="2"/>
  <c r="K426" i="2" s="1"/>
  <c r="K275" i="2" s="1"/>
  <c r="R682" i="2"/>
  <c r="I533" i="1"/>
  <c r="L533" i="1"/>
  <c r="L338" i="1"/>
  <c r="I339" i="1"/>
  <c r="I338" i="1" s="1"/>
  <c r="N471" i="2" l="1"/>
  <c r="N169" i="2"/>
  <c r="N59" i="2"/>
  <c r="N9" i="2" s="1"/>
  <c r="N730" i="2"/>
  <c r="F555" i="2"/>
  <c r="F554" i="2" s="1"/>
  <c r="F526" i="2" s="1"/>
  <c r="F517" i="2" s="1"/>
  <c r="F479" i="2" s="1"/>
  <c r="F471" i="2" s="1"/>
  <c r="K471" i="2"/>
  <c r="K8" i="2" s="1"/>
  <c r="F60" i="2"/>
  <c r="F59" i="2" s="1"/>
  <c r="F9" i="2" s="1"/>
  <c r="F885" i="2"/>
  <c r="F884" i="2" s="1"/>
  <c r="F747" i="2"/>
  <c r="F730" i="2" s="1"/>
  <c r="K730" i="2"/>
  <c r="L388" i="1"/>
  <c r="I388" i="1"/>
  <c r="L386" i="1"/>
  <c r="I386" i="1"/>
  <c r="L382" i="1"/>
  <c r="I382" i="1"/>
  <c r="L344" i="1"/>
  <c r="I344" i="1"/>
  <c r="L275" i="1"/>
  <c r="I275" i="1"/>
  <c r="L272" i="1"/>
  <c r="I272" i="1"/>
  <c r="L265" i="1"/>
  <c r="I265" i="1"/>
  <c r="L262" i="1"/>
  <c r="I262" i="1"/>
  <c r="N8" i="2" l="1"/>
  <c r="F8" i="2"/>
  <c r="D145" i="1"/>
  <c r="D142" i="1" s="1"/>
  <c r="D141" i="1" s="1"/>
  <c r="L130" i="1"/>
  <c r="I130" i="1"/>
  <c r="L128" i="1"/>
  <c r="I128" i="1"/>
  <c r="D95" i="1" l="1"/>
  <c r="D94" i="1" s="1"/>
  <c r="D84" i="1" s="1"/>
  <c r="D67" i="1" s="1"/>
  <c r="D8" i="1" s="1"/>
  <c r="L28" i="1"/>
  <c r="L25" i="1" s="1"/>
  <c r="L24" i="1" s="1"/>
  <c r="I28" i="1"/>
  <c r="I25" i="1" s="1"/>
  <c r="I24" i="1" s="1"/>
  <c r="L11" i="1"/>
  <c r="I11" i="1"/>
  <c r="L536" i="1" l="1"/>
  <c r="I536" i="1"/>
  <c r="L487" i="1"/>
  <c r="I487" i="1"/>
  <c r="L422" i="1"/>
  <c r="I422" i="1"/>
  <c r="L377" i="1" l="1"/>
  <c r="I377" i="1"/>
  <c r="L387" i="1"/>
  <c r="I387" i="1"/>
  <c r="L385" i="1"/>
  <c r="I385" i="1"/>
  <c r="L381" i="1"/>
  <c r="I381" i="1"/>
  <c r="L373" i="1"/>
  <c r="L372" i="1" s="1"/>
  <c r="I373" i="1"/>
  <c r="I372" i="1" s="1"/>
  <c r="L362" i="1"/>
  <c r="L361" i="1" s="1"/>
  <c r="I362" i="1"/>
  <c r="I361" i="1" s="1"/>
  <c r="L337" i="1"/>
  <c r="I337" i="1"/>
  <c r="L281" i="1"/>
  <c r="I281" i="1"/>
  <c r="L224" i="1"/>
  <c r="I224" i="1"/>
  <c r="L121" i="1"/>
  <c r="L113" i="1" s="1"/>
  <c r="I380" i="1" l="1"/>
  <c r="I376" i="1" s="1"/>
  <c r="I371" i="1" s="1"/>
  <c r="L380" i="1"/>
  <c r="L376" i="1" s="1"/>
  <c r="L371" i="1" s="1"/>
  <c r="L643" i="1" l="1"/>
  <c r="I643" i="1"/>
  <c r="L641" i="1"/>
  <c r="I641" i="1"/>
  <c r="L637" i="1"/>
  <c r="I637" i="1"/>
  <c r="L635" i="1"/>
  <c r="I635" i="1"/>
  <c r="L633" i="1"/>
  <c r="I633" i="1"/>
  <c r="L631" i="1"/>
  <c r="I631" i="1"/>
  <c r="L628" i="1"/>
  <c r="I628" i="1"/>
  <c r="L623" i="1"/>
  <c r="I623" i="1"/>
  <c r="L621" i="1"/>
  <c r="I621" i="1"/>
  <c r="L619" i="1"/>
  <c r="I619" i="1"/>
  <c r="L617" i="1"/>
  <c r="I617" i="1"/>
  <c r="L616" i="1"/>
  <c r="L614" i="1" s="1"/>
  <c r="I616" i="1"/>
  <c r="I614" i="1" s="1"/>
  <c r="L612" i="1"/>
  <c r="L610" i="1" s="1"/>
  <c r="I612" i="1"/>
  <c r="I610" i="1" s="1"/>
  <c r="L602" i="1"/>
  <c r="L599" i="1" s="1"/>
  <c r="I602" i="1"/>
  <c r="I599" i="1" s="1"/>
  <c r="L546" i="1"/>
  <c r="L545" i="1" s="1"/>
  <c r="I546" i="1"/>
  <c r="I545" i="1" s="1"/>
  <c r="L540" i="1"/>
  <c r="L539" i="1" s="1"/>
  <c r="I540" i="1"/>
  <c r="I539" i="1" s="1"/>
  <c r="L595" i="1"/>
  <c r="I595" i="1"/>
  <c r="L590" i="1"/>
  <c r="I590" i="1"/>
  <c r="L586" i="1"/>
  <c r="I586" i="1"/>
  <c r="L575" i="1"/>
  <c r="L574" i="1" s="1"/>
  <c r="L573" i="1" s="1"/>
  <c r="I575" i="1"/>
  <c r="I574" i="1" s="1"/>
  <c r="I573" i="1" s="1"/>
  <c r="L570" i="1"/>
  <c r="I570" i="1"/>
  <c r="L564" i="1"/>
  <c r="L559" i="1" s="1"/>
  <c r="I564" i="1"/>
  <c r="I559" i="1" s="1"/>
  <c r="L532" i="1"/>
  <c r="L531" i="1" s="1"/>
  <c r="I532" i="1"/>
  <c r="I531" i="1" s="1"/>
  <c r="L528" i="1"/>
  <c r="L527" i="1" s="1"/>
  <c r="I528" i="1"/>
  <c r="I527" i="1" s="1"/>
  <c r="L518" i="1"/>
  <c r="I518" i="1"/>
  <c r="L506" i="1"/>
  <c r="L505" i="1" s="1"/>
  <c r="I506" i="1"/>
  <c r="I505" i="1" s="1"/>
  <c r="L500" i="1"/>
  <c r="I500" i="1"/>
  <c r="L497" i="1"/>
  <c r="L496" i="1" s="1"/>
  <c r="I497" i="1"/>
  <c r="I496" i="1" s="1"/>
  <c r="L492" i="1"/>
  <c r="I492" i="1"/>
  <c r="L460" i="1"/>
  <c r="L459" i="1" s="1"/>
  <c r="L447" i="1" s="1"/>
  <c r="L421" i="1" s="1"/>
  <c r="I460" i="1"/>
  <c r="I459" i="1" s="1"/>
  <c r="I421" i="1" s="1"/>
  <c r="L415" i="1"/>
  <c r="L407" i="1" s="1"/>
  <c r="I415" i="1"/>
  <c r="I407" i="1" s="1"/>
  <c r="L401" i="1"/>
  <c r="I401" i="1"/>
  <c r="L392" i="1"/>
  <c r="I392" i="1"/>
  <c r="L360" i="1"/>
  <c r="I360" i="1"/>
  <c r="L353" i="1"/>
  <c r="L352" i="1" s="1"/>
  <c r="I353" i="1"/>
  <c r="I352" i="1" s="1"/>
  <c r="L331" i="1"/>
  <c r="L330" i="1" s="1"/>
  <c r="I331" i="1"/>
  <c r="I330" i="1" s="1"/>
  <c r="L328" i="1"/>
  <c r="L327" i="1" s="1"/>
  <c r="L326" i="1" s="1"/>
  <c r="I328" i="1"/>
  <c r="I327" i="1" s="1"/>
  <c r="I326" i="1" s="1"/>
  <c r="L319" i="1"/>
  <c r="L318" i="1" s="1"/>
  <c r="I319" i="1"/>
  <c r="I318" i="1" s="1"/>
  <c r="L295" i="1"/>
  <c r="L284" i="1" s="1"/>
  <c r="I295" i="1"/>
  <c r="I289" i="1"/>
  <c r="P287" i="1"/>
  <c r="L276" i="1"/>
  <c r="I276" i="1"/>
  <c r="L274" i="1"/>
  <c r="L273" i="1" s="1"/>
  <c r="I274" i="1"/>
  <c r="I273" i="1" s="1"/>
  <c r="L271" i="1"/>
  <c r="L270" i="1" s="1"/>
  <c r="I271" i="1"/>
  <c r="I270" i="1" s="1"/>
  <c r="L264" i="1"/>
  <c r="L263" i="1" s="1"/>
  <c r="I264" i="1"/>
  <c r="I263" i="1" s="1"/>
  <c r="L261" i="1"/>
  <c r="L260" i="1" s="1"/>
  <c r="I261" i="1"/>
  <c r="I260" i="1" s="1"/>
  <c r="L238" i="1"/>
  <c r="L235" i="1"/>
  <c r="I235" i="1"/>
  <c r="L227" i="1"/>
  <c r="I227" i="1"/>
  <c r="L216" i="1"/>
  <c r="I216" i="1"/>
  <c r="L212" i="1"/>
  <c r="L211" i="1" s="1"/>
  <c r="I212" i="1"/>
  <c r="I211" i="1" s="1"/>
  <c r="L208" i="1"/>
  <c r="L207" i="1" s="1"/>
  <c r="I208" i="1"/>
  <c r="I207" i="1" s="1"/>
  <c r="L204" i="1"/>
  <c r="L203" i="1" s="1"/>
  <c r="I204" i="1"/>
  <c r="I203" i="1" s="1"/>
  <c r="L200" i="1"/>
  <c r="L199" i="1" s="1"/>
  <c r="I200" i="1"/>
  <c r="I199" i="1" s="1"/>
  <c r="L195" i="1"/>
  <c r="L194" i="1" s="1"/>
  <c r="I195" i="1"/>
  <c r="I194" i="1" s="1"/>
  <c r="U186" i="1"/>
  <c r="W185" i="1"/>
  <c r="W186" i="1" s="1"/>
  <c r="V185" i="1"/>
  <c r="V186" i="1" s="1"/>
  <c r="T185" i="1"/>
  <c r="T186" i="1" s="1"/>
  <c r="L168" i="1"/>
  <c r="I168" i="1"/>
  <c r="L164" i="1"/>
  <c r="L157" i="1" s="1"/>
  <c r="I164" i="1"/>
  <c r="I157" i="1" s="1"/>
  <c r="L152" i="1"/>
  <c r="I152" i="1"/>
  <c r="L142" i="1"/>
  <c r="L141" i="1" s="1"/>
  <c r="I142" i="1"/>
  <c r="I141" i="1" s="1"/>
  <c r="L129" i="1"/>
  <c r="I129" i="1"/>
  <c r="L127" i="1"/>
  <c r="I127" i="1"/>
  <c r="I113" i="1"/>
  <c r="I94" i="1"/>
  <c r="L90" i="1"/>
  <c r="I90" i="1"/>
  <c r="L86" i="1"/>
  <c r="I86" i="1"/>
  <c r="L81" i="1"/>
  <c r="I81" i="1"/>
  <c r="L69" i="1"/>
  <c r="I69" i="1"/>
  <c r="L60" i="1"/>
  <c r="L59" i="1" s="1"/>
  <c r="I60" i="1"/>
  <c r="I59" i="1" s="1"/>
  <c r="L34" i="1"/>
  <c r="L33" i="1" s="1"/>
  <c r="I34" i="1"/>
  <c r="I33" i="1" s="1"/>
  <c r="L19" i="1"/>
  <c r="I19" i="1"/>
  <c r="L14" i="1"/>
  <c r="I14" i="1"/>
  <c r="I550" i="1" l="1"/>
  <c r="L550" i="1"/>
  <c r="L607" i="1"/>
  <c r="L598" i="1" s="1"/>
  <c r="I391" i="1"/>
  <c r="I284" i="1"/>
  <c r="I259" i="1" s="1"/>
  <c r="I258" i="1" s="1"/>
  <c r="I607" i="1"/>
  <c r="I598" i="1" s="1"/>
  <c r="L391" i="1"/>
  <c r="L126" i="1"/>
  <c r="L125" i="1" s="1"/>
  <c r="L85" i="1"/>
  <c r="L84" i="1" s="1"/>
  <c r="I215" i="1"/>
  <c r="D602" i="1"/>
  <c r="D599" i="1" s="1"/>
  <c r="D614" i="1"/>
  <c r="D623" i="1"/>
  <c r="L215" i="1"/>
  <c r="I126" i="1"/>
  <c r="I125" i="1" s="1"/>
  <c r="L68" i="1"/>
  <c r="I151" i="1"/>
  <c r="I406" i="1"/>
  <c r="L582" i="1"/>
  <c r="L581" i="1" s="1"/>
  <c r="L351" i="1"/>
  <c r="I10" i="1"/>
  <c r="I9" i="1" s="1"/>
  <c r="L10" i="1"/>
  <c r="L9" i="1" s="1"/>
  <c r="L406" i="1"/>
  <c r="P141" i="1"/>
  <c r="V194" i="1"/>
  <c r="L535" i="1"/>
  <c r="L495" i="1"/>
  <c r="P194" i="1"/>
  <c r="I582" i="1"/>
  <c r="I581" i="1" s="1"/>
  <c r="T194" i="1"/>
  <c r="I198" i="1"/>
  <c r="I535" i="1"/>
  <c r="I68" i="1"/>
  <c r="P168" i="1"/>
  <c r="I495" i="1"/>
  <c r="L151" i="1"/>
  <c r="I463" i="1"/>
  <c r="L463" i="1"/>
  <c r="I85" i="1"/>
  <c r="L198" i="1"/>
  <c r="L259" i="1"/>
  <c r="L258" i="1" s="1"/>
  <c r="I351" i="1"/>
  <c r="L67" i="1" l="1"/>
  <c r="D607" i="1"/>
  <c r="D598" i="1" s="1"/>
  <c r="D653" i="1" s="1"/>
  <c r="L390" i="1"/>
  <c r="L389" i="1" s="1"/>
  <c r="I390" i="1"/>
  <c r="I389" i="1" s="1"/>
  <c r="P125" i="1"/>
  <c r="I84" i="1"/>
  <c r="I67" i="1" s="1"/>
  <c r="P151" i="1"/>
  <c r="L8" i="1" l="1"/>
  <c r="L653" i="1" s="1"/>
  <c r="I8" i="1"/>
  <c r="I653" i="1" s="1"/>
  <c r="C18" i="5"/>
  <c r="C17" i="5" s="1"/>
  <c r="C16" i="5" s="1"/>
  <c r="C11" i="5" l="1"/>
  <c r="C10" i="5" s="1"/>
  <c r="C20" i="5" s="1"/>
  <c r="C22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98" i="2"/>
  <c r="F897" i="2" s="1"/>
  <c r="F883" i="2" s="1"/>
  <c r="F882" i="2" s="1"/>
  <c r="F909" i="2" s="1"/>
  <c r="K898" i="2"/>
  <c r="K897" i="2" s="1"/>
  <c r="K883" i="2" s="1"/>
  <c r="K882" i="2" s="1"/>
  <c r="K909" i="2" s="1"/>
  <c r="K911" i="2" s="1"/>
  <c r="N883" i="2" l="1"/>
  <c r="N882" i="2" s="1"/>
  <c r="N909" i="2" s="1"/>
</calcChain>
</file>

<file path=xl/sharedStrings.xml><?xml version="1.0" encoding="utf-8"?>
<sst xmlns="http://schemas.openxmlformats.org/spreadsheetml/2006/main" count="2995" uniqueCount="856">
  <si>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</si>
  <si>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</si>
  <si>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</si>
  <si>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</si>
  <si>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</si>
  <si>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</si>
  <si>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</si>
  <si>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</si>
  <si>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</si>
  <si>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</si>
  <si>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</si>
  <si>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</si>
  <si>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</si>
  <si>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</si>
  <si>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</si>
  <si>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</si>
  <si>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</si>
  <si>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</si>
  <si>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</si>
  <si>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</si>
  <si>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</si>
  <si>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</si>
  <si>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</si>
  <si>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</si>
  <si>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</si>
  <si>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</si>
  <si>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</si>
  <si>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</si>
  <si>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</si>
  <si>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</si>
  <si>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</si>
  <si>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</si>
  <si>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</si>
  <si>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</si>
  <si>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</si>
  <si>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</si>
  <si>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</si>
  <si>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</si>
  <si>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</si>
  <si>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</si>
  <si>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</si>
  <si>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</si>
  <si>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</si>
  <si>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</si>
  <si>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</si>
  <si>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</si>
  <si>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</si>
  <si>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</si>
  <si>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</si>
  <si>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</si>
  <si>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</si>
  <si>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</si>
  <si>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</si>
  <si>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</si>
  <si>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</si>
  <si>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</si>
  <si>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</si>
  <si>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</si>
  <si>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</si>
  <si>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</si>
  <si>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</si>
  <si>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</si>
  <si>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</si>
  <si>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</si>
  <si>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</si>
  <si>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</si>
  <si>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</si>
  <si>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</si>
  <si>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</si>
  <si>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</si>
  <si>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</si>
  <si>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</si>
  <si>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</si>
  <si>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</si>
  <si>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</si>
  <si>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</si>
  <si>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</si>
  <si>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</si>
  <si>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</si>
  <si>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</si>
  <si>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</si>
  <si>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</si>
  <si>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</si>
  <si>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</si>
  <si>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</si>
  <si>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</si>
  <si>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</si>
  <si>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</si>
  <si>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</si>
  <si>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</si>
  <si>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</si>
  <si>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</si>
  <si>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</si>
  <si>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</si>
  <si>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</si>
  <si>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</si>
  <si>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</si>
  <si>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</si>
  <si>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</si>
  <si>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</si>
  <si>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</si>
  <si>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</si>
  <si>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</si>
  <si>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</si>
  <si>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</si>
  <si>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</si>
  <si>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</si>
  <si>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</si>
  <si>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</si>
  <si>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</si>
  <si>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</si>
  <si>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</si>
  <si>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</si>
  <si>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</si>
  <si>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</si>
  <si>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</si>
  <si>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</si>
  <si>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</si>
  <si>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</si>
  <si>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</si>
  <si>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</si>
  <si>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</si>
  <si>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</si>
  <si>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</si>
  <si>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</si>
  <si>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</si>
  <si>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</si>
  <si>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</si>
  <si>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</si>
  <si>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</si>
  <si>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</si>
  <si>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</si>
  <si>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</si>
  <si>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</si>
  <si>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</si>
  <si>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</si>
  <si>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</si>
  <si>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</si>
  <si>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</si>
  <si>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</si>
  <si>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</si>
  <si>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</si>
  <si>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</si>
  <si>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</si>
  <si>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</si>
  <si>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</si>
  <si>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</si>
  <si>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</si>
  <si>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</si>
  <si>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</si>
  <si>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</si>
  <si>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</si>
  <si>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</si>
  <si>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</si>
  <si>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</si>
  <si>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</si>
  <si>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</si>
  <si>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</si>
  <si>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</si>
  <si>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</si>
  <si>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</si>
  <si>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</si>
  <si>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</si>
  <si>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</si>
  <si>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</si>
  <si>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</si>
  <si>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</si>
  <si>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</si>
  <si>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</si>
  <si>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</si>
  <si>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</si>
  <si>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</si>
  <si>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</si>
  <si>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</si>
  <si>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</si>
  <si>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</si>
  <si>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</si>
  <si>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</si>
  <si>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</si>
  <si>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</si>
  <si>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</si>
  <si>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</si>
  <si>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</si>
  <si>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</si>
  <si>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</si>
  <si>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</si>
  <si>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</si>
  <si>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</si>
  <si>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</si>
  <si>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</si>
  <si>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</si>
  <si>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</si>
  <si>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</si>
  <si>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</si>
  <si>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</si>
  <si>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</si>
  <si>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</si>
  <si>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</si>
  <si>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</si>
  <si>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</si>
  <si>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</si>
  <si>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</si>
  <si>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</si>
  <si>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</si>
  <si>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</si>
  <si>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</si>
  <si>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</si>
  <si>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</si>
  <si>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</si>
  <si>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</si>
  <si>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</si>
  <si>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</si>
  <si>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</si>
  <si>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</si>
  <si>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</si>
  <si>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</si>
  <si>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</si>
  <si>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</si>
  <si>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</si>
  <si>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</si>
  <si>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</si>
  <si>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</si>
  <si>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</si>
  <si>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</si>
  <si>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</si>
  <si>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</si>
  <si>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</si>
  <si>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</si>
  <si>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</si>
  <si>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</si>
  <si>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</si>
  <si>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</si>
  <si>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</si>
  <si>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</si>
  <si>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</si>
  <si>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</si>
  <si>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</si>
  <si>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</si>
  <si>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</si>
  <si>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</si>
  <si>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</si>
  <si>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</si>
  <si>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</si>
  <si>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</si>
  <si>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</si>
  <si>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</si>
  <si>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</si>
  <si>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</si>
  <si>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</si>
  <si>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</si>
  <si>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</si>
  <si>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</si>
  <si>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</si>
  <si>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</si>
  <si>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</si>
  <si>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</si>
  <si>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</si>
  <si>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</si>
  <si>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</si>
  <si>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</si>
  <si>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</si>
  <si>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</si>
  <si>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</si>
  <si>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</si>
  <si>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</si>
  <si>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</si>
  <si>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</si>
  <si>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</si>
  <si>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</si>
  <si>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</si>
  <si>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</si>
  <si>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</si>
  <si>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</si>
  <si>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</si>
  <si>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</si>
  <si>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</si>
  <si>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</si>
  <si>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</si>
  <si>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</si>
  <si>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</si>
  <si>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</si>
  <si>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</si>
  <si>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</si>
  <si>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</si>
  <si>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</si>
  <si>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</si>
  <si>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</si>
  <si>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</si>
  <si>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</si>
  <si>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</si>
  <si>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</si>
  <si>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</si>
  <si>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</si>
  <si>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</si>
  <si>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</si>
  <si>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</si>
  <si>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</si>
  <si>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</si>
  <si>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</si>
  <si>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</si>
  <si>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</si>
  <si>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</si>
  <si>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</si>
  <si>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</si>
  <si>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</si>
  <si>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</si>
  <si>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</si>
  <si>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</si>
  <si>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</si>
  <si>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</si>
  <si>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</si>
  <si>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</si>
  <si>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</si>
  <si>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</si>
  <si>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</si>
  <si>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</si>
  <si>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</si>
  <si>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</si>
  <si>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</si>
  <si>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</si>
  <si>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</si>
  <si>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</si>
  <si>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</si>
  <si>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</si>
  <si>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</si>
  <si>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</si>
  <si>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</si>
  <si>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</si>
  <si>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</si>
  <si>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</si>
  <si>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</si>
  <si>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</si>
  <si>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</si>
  <si>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</si>
  <si>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</si>
  <si>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</si>
  <si>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</si>
  <si>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</si>
  <si>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</si>
  <si>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</si>
  <si>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</si>
  <si>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</si>
  <si>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</si>
  <si>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</si>
  <si>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</si>
  <si>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</si>
  <si>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</si>
  <si>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</si>
  <si>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</si>
  <si>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</si>
  <si>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</si>
  <si>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</si>
  <si>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</si>
  <si>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</si>
  <si>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</si>
  <si>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</si>
  <si>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</si>
  <si>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</si>
  <si>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</si>
  <si>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</si>
  <si>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</si>
  <si>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</si>
  <si>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</si>
  <si>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</si>
  <si>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</si>
  <si>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</si>
  <si>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</si>
  <si>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</si>
  <si>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</si>
  <si>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</si>
  <si>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</si>
  <si>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</si>
  <si>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</si>
  <si>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</si>
  <si>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</si>
  <si>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</si>
  <si>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</si>
  <si>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</si>
  <si>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</si>
  <si>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</si>
  <si>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</si>
  <si>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</si>
  <si>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</si>
  <si>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</si>
  <si>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</si>
  <si>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</si>
  <si>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</si>
  <si>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</si>
  <si>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</si>
  <si>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</si>
  <si>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</si>
  <si>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</si>
  <si>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</si>
  <si>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</si>
  <si>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</si>
  <si>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</si>
  <si>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</si>
  <si>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</si>
  <si>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</si>
  <si>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</si>
  <si>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</si>
  <si>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</si>
  <si>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</si>
  <si>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</si>
  <si>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</si>
  <si>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</si>
  <si>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</si>
  <si>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</si>
  <si>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</si>
  <si>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</si>
  <si>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</si>
  <si>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</si>
  <si>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</si>
  <si>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</si>
  <si>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</si>
  <si>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</si>
  <si>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</si>
  <si>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</si>
  <si>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</si>
  <si>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</si>
  <si>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</si>
  <si>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</si>
  <si>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</si>
  <si>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</si>
  <si>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</si>
  <si>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</si>
  <si>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</si>
  <si>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</si>
  <si>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</si>
  <si>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</si>
  <si>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</si>
  <si>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</si>
  <si>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</si>
  <si>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</si>
  <si>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</si>
  <si>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</si>
  <si>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</si>
  <si>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</si>
  <si>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</si>
  <si>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</si>
  <si>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</si>
  <si>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</si>
  <si>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</si>
  <si>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</si>
  <si>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</si>
  <si>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</si>
  <si>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</si>
  <si>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</si>
  <si>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</si>
  <si>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</si>
  <si>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</si>
  <si>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</si>
  <si>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</si>
  <si>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</si>
  <si>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</si>
  <si>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</si>
  <si>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</si>
  <si>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</si>
  <si>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</si>
  <si>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</si>
  <si>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</si>
  <si>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</si>
  <si>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</si>
  <si>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</si>
  <si>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</si>
  <si>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</si>
  <si>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</si>
  <si>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</si>
  <si>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</si>
  <si>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</si>
  <si>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</si>
  <si>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</si>
  <si>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</si>
  <si>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</si>
  <si>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</si>
  <si>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</si>
  <si>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</si>
  <si>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</si>
  <si>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</si>
  <si>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</si>
  <si>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</si>
  <si>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</si>
  <si>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</si>
  <si>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</si>
  <si>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</si>
  <si>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</si>
  <si>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</si>
  <si>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</si>
  <si>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</si>
  <si>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</si>
  <si>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</si>
  <si>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</si>
  <si>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</si>
  <si>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</si>
  <si>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</si>
  <si>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</si>
  <si>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</si>
  <si>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</si>
  <si>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</si>
  <si>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</si>
  <si>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</si>
  <si>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</si>
  <si>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</si>
  <si>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</si>
  <si>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</si>
  <si>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</si>
  <si>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</si>
  <si>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</si>
  <si>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</si>
  <si>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</si>
  <si>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</si>
  <si>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</si>
  <si>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</si>
  <si>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</si>
  <si>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</si>
  <si>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</si>
  <si>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</si>
  <si>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</si>
  <si>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</si>
  <si>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</si>
  <si>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</si>
  <si>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</si>
  <si>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</si>
  <si>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</si>
  <si>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</si>
  <si>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</si>
  <si>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</si>
  <si>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</si>
  <si>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</si>
  <si>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</si>
  <si>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</si>
  <si>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</si>
  <si>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</si>
  <si>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</si>
  <si>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</si>
  <si>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</si>
  <si>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</si>
  <si>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</si>
  <si>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</si>
  <si>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</si>
  <si>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</si>
  <si>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</si>
  <si>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</si>
  <si>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</si>
  <si>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</si>
  <si>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</si>
  <si>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</si>
  <si>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</si>
  <si>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</si>
  <si>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</si>
  <si>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</si>
  <si>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</si>
  <si>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</si>
  <si>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</si>
  <si>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</si>
  <si>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</si>
  <si>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</si>
  <si>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</si>
  <si>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</si>
  <si>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</si>
  <si>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</si>
  <si>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</si>
  <si>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</si>
  <si>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</si>
  <si>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</si>
  <si>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</si>
  <si>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</si>
  <si>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</si>
  <si>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</si>
  <si>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</si>
  <si>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</si>
  <si>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</si>
  <si>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</si>
  <si>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</si>
  <si>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</si>
  <si>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</si>
  <si>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</si>
  <si>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</si>
  <si>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</si>
  <si>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</si>
  <si>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</si>
  <si>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</si>
  <si>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</si>
  <si>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</si>
  <si>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</si>
  <si>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</si>
  <si>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</si>
  <si>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</si>
  <si>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</si>
  <si>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</si>
  <si>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</si>
  <si>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</si>
  <si>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</si>
  <si>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</si>
  <si>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</si>
  <si>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</si>
  <si>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</si>
  <si>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</si>
  <si>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</si>
  <si>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</si>
  <si>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</si>
  <si>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</si>
  <si>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</si>
  <si>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</si>
  <si>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</si>
  <si>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</si>
  <si>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</si>
  <si>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</si>
  <si>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</si>
  <si>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</si>
  <si>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</si>
  <si>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</si>
  <si>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</si>
  <si>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</si>
  <si>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</si>
  <si>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</si>
  <si>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</si>
  <si>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</si>
  <si>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</si>
  <si>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</si>
  <si>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</si>
  <si>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</si>
  <si>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</si>
  <si>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</si>
  <si>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</si>
  <si>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</si>
  <si>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</si>
  <si>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</si>
  <si>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</si>
  <si>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</si>
  <si>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</si>
  <si>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</si>
  <si>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</si>
  <si>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</si>
  <si>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</si>
  <si>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</si>
  <si>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</si>
  <si>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</si>
  <si>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</si>
  <si>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</si>
  <si>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</si>
  <si>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</si>
  <si>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</si>
  <si>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</si>
  <si>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</si>
  <si>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</si>
  <si>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</si>
  <si>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</si>
  <si>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</si>
  <si>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</si>
  <si>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</si>
  <si>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</si>
  <si>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</si>
  <si>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</si>
  <si>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</si>
  <si>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</si>
  <si>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</si>
  <si>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</si>
  <si>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</si>
  <si>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</si>
  <si>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</si>
  <si>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</si>
  <si>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</si>
  <si>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</si>
  <si>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</si>
  <si>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</si>
  <si>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</si>
  <si>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</si>
  <si>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</si>
  <si>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</si>
  <si>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</si>
  <si>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</si>
  <si>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</si>
  <si>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</si>
  <si>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</si>
  <si>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</si>
  <si>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</si>
  <si>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</si>
  <si>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</si>
  <si>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</si>
  <si>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</si>
  <si>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</si>
  <si>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</si>
  <si>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</si>
  <si>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</si>
  <si>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</si>
  <si>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</si>
  <si>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</si>
  <si>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</si>
  <si>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</si>
  <si>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</si>
  <si>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</si>
  <si>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</si>
  <si>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</si>
  <si>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</si>
  <si>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</si>
  <si>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</si>
  <si>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</si>
  <si>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</si>
  <si>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</si>
  <si>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</si>
  <si>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</si>
  <si>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</si>
  <si>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</si>
  <si>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</si>
  <si>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</si>
  <si>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</si>
  <si>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</si>
  <si>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</si>
  <si>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</si>
  <si>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</si>
  <si>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</si>
  <si>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</si>
  <si>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</si>
  <si>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</si>
  <si>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</si>
  <si>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</si>
  <si>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</si>
  <si>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</si>
  <si>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к решению Думы Юсьвинского</t>
  </si>
  <si>
    <t>№ п/п</t>
  </si>
  <si>
    <t>средства краевого бюджета</t>
  </si>
  <si>
    <t>средства местного бюджета</t>
  </si>
  <si>
    <t>Приложение 5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</si>
  <si>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</si>
  <si>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</si>
  <si>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</si>
  <si>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</si>
  <si>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</si>
  <si>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</si>
  <si>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</si>
  <si>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</si>
  <si>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</si>
  <si>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</si>
  <si>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</si>
  <si>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</si>
  <si>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</si>
  <si>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</si>
  <si>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</si>
  <si>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</si>
  <si>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</si>
  <si>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</si>
  <si>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</si>
  <si>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</si>
  <si>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</si>
  <si>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</si>
  <si>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</si>
  <si>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</si>
  <si>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</si>
  <si>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</si>
  <si>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</si>
  <si>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</si>
  <si>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</si>
  <si>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</si>
  <si>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</si>
  <si>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</si>
  <si>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</si>
  <si>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</si>
  <si>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</si>
  <si>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</si>
  <si>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</si>
  <si>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</si>
  <si>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</si>
  <si>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</si>
  <si>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</si>
  <si>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</si>
  <si>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</si>
  <si>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</si>
  <si>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</si>
  <si>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</si>
  <si>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</si>
  <si>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</si>
  <si>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</si>
  <si>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</si>
  <si>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</si>
  <si>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</si>
  <si>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</si>
  <si>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</si>
  <si>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</si>
  <si>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</si>
  <si>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</si>
  <si>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</si>
  <si>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</si>
  <si>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</si>
  <si>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</si>
  <si>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</si>
  <si>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</si>
  <si>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</si>
  <si>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</si>
  <si>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</si>
  <si>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</si>
  <si>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</si>
  <si>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</si>
  <si>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</si>
  <si>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</si>
  <si>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</si>
  <si>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</si>
  <si>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</si>
  <si>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</si>
  <si>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</si>
  <si>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</si>
  <si>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</si>
  <si>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</si>
  <si>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02 6 10 4Н152</t>
  </si>
  <si>
    <t>Разработка ПСД на капитальный ремонт объектов общеобразовательных организаций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</si>
  <si>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</si>
  <si>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</si>
  <si>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</si>
  <si>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</si>
  <si>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</si>
  <si>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</si>
  <si>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</si>
  <si>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</si>
  <si>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</si>
  <si>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</si>
  <si>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</si>
  <si>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</si>
  <si>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</si>
  <si>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</si>
  <si>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от ___.___.2023 № ___</t>
  </si>
  <si>
    <t>2023 год (с учетом изменений)</t>
  </si>
  <si>
    <t>2024 год (с учетом изменений)</t>
  </si>
  <si>
    <t>2025 год (с учетом изменений)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</si>
  <si>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</si>
  <si>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Установка жаротрубного котла КВр-2.0 для котельной по адресу: п.Пожва, ул.Судомеханическая, 9ж</t>
  </si>
  <si>
    <t>10 3 40 4М051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</si>
  <si>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</si>
  <si>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06 1 20 4К050</t>
  </si>
  <si>
    <t>10 2 30 4М042</t>
  </si>
  <si>
    <t>Лабораторные исследования питьевой воды на скважине школы в с.Доег</t>
  </si>
  <si>
    <t>92 0 00 00222</t>
  </si>
  <si>
    <t>Приобретение сжиженного газа в целях осуществления  централизованного газоснабжения многоквартирных домов</t>
  </si>
  <si>
    <t xml:space="preserve">11 1 R1 00000 </t>
  </si>
  <si>
    <t>Основное мероприятие "Реализация федерального проекта "Региональная и местная дорожная сеть"</t>
  </si>
  <si>
    <t>Приведение в нормативное состояние искусственных дорожных сооружений</t>
  </si>
  <si>
    <t>11 1 R1 53940</t>
  </si>
  <si>
    <t>Разработка локально-сметного расчета при создании модельной муниципальной  библиотеки</t>
  </si>
  <si>
    <t>Мероприятия по подготовке к пуску газа</t>
  </si>
  <si>
    <t>Мероприятия по подготовке к пуску газа в п. Майкор</t>
  </si>
  <si>
    <t>Государственная экспертиза проектной документации</t>
  </si>
  <si>
    <t>92 0 00 00410</t>
  </si>
  <si>
    <t>10 2 20 4М096</t>
  </si>
  <si>
    <t>Организация адресного хозяйства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</si>
  <si>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</si>
  <si>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07 0 20  4Ф130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</si>
  <si>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</si>
  <si>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"Содержание муниципального имущества, кадастровый учет жилых и нежилых помещений, автомобильных дорог, снос расселенных жилых домов и нежилых зданий (сооружений), находящихся в муниципальной собственности, признание прав и регулирование отношений по муниципальной собственности"</t>
  </si>
  <si>
    <t>Приложение 3</t>
  </si>
  <si>
    <t>муниципального округа Пемского края</t>
  </si>
  <si>
    <t>Перечень объектов капитального строительства на 2023 год и на плановый период 2024-2025 годов</t>
  </si>
  <si>
    <t>Наименование объекта</t>
  </si>
  <si>
    <t>Сумма (тыс. руб.)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</si>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</sst>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00"/>
    <numFmt numFmtId="169" formatCode="0.0000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236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0" fontId="57" fillId="2" borderId="0" xfId="1" applyFont="1" applyFill="1" applyAlignment="1">
      <alignment horizontal="right" vertical="center"/>
    </xf>
    <xf numFmtId="0" fontId="63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3" fillId="0" borderId="0" xfId="0" applyFont="1" applyAlignment="1"/>
    <xf numFmtId="0" fontId="65" fillId="0" borderId="0" xfId="0" applyFont="1"/>
    <xf numFmtId="0" fontId="3" fillId="2" borderId="0" xfId="1" applyFont="1" applyFill="1" applyAlignment="1">
      <alignment vertical="center" wrapText="1"/>
    </xf>
    <xf numFmtId="0" fontId="65" fillId="0" borderId="0" xfId="0" applyFont="1" applyAlignment="1"/>
    <xf numFmtId="0" fontId="65" fillId="0" borderId="0" xfId="0" applyFont="1" applyAlignment="1">
      <alignment horizontal="center"/>
    </xf>
    <xf numFmtId="0" fontId="65" fillId="0" borderId="2" xfId="0" applyFont="1" applyBorder="1" applyAlignment="1">
      <alignment horizontal="center"/>
    </xf>
    <xf numFmtId="0" fontId="67" fillId="0" borderId="2" xfId="0" applyFont="1" applyBorder="1" applyAlignment="1">
      <alignment horizontal="center"/>
    </xf>
    <xf numFmtId="0" fontId="67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horizontal="center" wrapText="1"/>
    </xf>
    <xf numFmtId="0" fontId="68" fillId="0" borderId="2" xfId="0" applyFont="1" applyBorder="1" applyAlignment="1">
      <alignment horizontal="center" vertical="center" wrapText="1"/>
    </xf>
    <xf numFmtId="0" fontId="58" fillId="7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168" fontId="6" fillId="3" borderId="2" xfId="1" applyNumberFormat="1" applyFont="1" applyFill="1" applyBorder="1" applyAlignment="1">
      <alignment horizontal="center" wrapText="1"/>
    </xf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8" fontId="3" fillId="0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vertical="top" wrapText="1"/>
    </xf>
    <xf numFmtId="168" fontId="6" fillId="2" borderId="2" xfId="1" applyNumberFormat="1" applyFont="1" applyFill="1" applyBorder="1" applyAlignment="1">
      <alignment horizontal="center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vertical="top" wrapText="1"/>
    </xf>
    <xf numFmtId="168" fontId="5" fillId="2" borderId="2" xfId="1" applyNumberFormat="1" applyFont="1" applyFill="1" applyBorder="1" applyAlignment="1">
      <alignment horizontal="center" wrapText="1"/>
    </xf>
    <xf numFmtId="0" fontId="57" fillId="0" borderId="0" xfId="0" applyFont="1" applyAlignment="1">
      <alignment horizontal="right"/>
    </xf>
    <xf numFmtId="0" fontId="66" fillId="2" borderId="0" xfId="1" applyFont="1" applyFill="1" applyAlignment="1">
      <alignment horizontal="right" vertical="center"/>
    </xf>
    <xf numFmtId="0" fontId="57" fillId="0" borderId="0" xfId="1" applyFont="1" applyAlignment="1"/>
    <xf numFmtId="168" fontId="6" fillId="5" borderId="2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center" wrapText="1"/>
    </xf>
    <xf numFmtId="168" fontId="3" fillId="0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center"/>
    </xf>
    <xf numFmtId="168" fontId="6" fillId="6" borderId="2" xfId="1" applyNumberFormat="1" applyFont="1" applyFill="1" applyBorder="1" applyAlignment="1">
      <alignment horizontal="center" wrapText="1"/>
    </xf>
    <xf numFmtId="168" fontId="6" fillId="7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>
      <alignment horizontal="center" vertical="top" wrapText="1"/>
    </xf>
    <xf numFmtId="168" fontId="67" fillId="0" borderId="2" xfId="0" applyNumberFormat="1" applyFont="1" applyBorder="1" applyAlignment="1">
      <alignment horizontal="center"/>
    </xf>
    <xf numFmtId="168" fontId="65" fillId="0" borderId="2" xfId="0" applyNumberFormat="1" applyFont="1" applyBorder="1" applyAlignment="1">
      <alignment horizontal="center"/>
    </xf>
    <xf numFmtId="168" fontId="68" fillId="0" borderId="2" xfId="0" applyNumberFormat="1" applyFont="1" applyBorder="1" applyAlignment="1">
      <alignment horizontal="center"/>
    </xf>
    <xf numFmtId="168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9" fillId="2" borderId="2" xfId="1" applyFont="1" applyFill="1" applyBorder="1" applyAlignment="1">
      <alignment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8" fontId="0" fillId="0" borderId="0" xfId="0" applyNumberFormat="1"/>
    <xf numFmtId="0" fontId="57" fillId="0" borderId="0" xfId="1" applyFont="1" applyAlignment="1">
      <alignment horizontal="right"/>
    </xf>
    <xf numFmtId="0" fontId="57" fillId="0" borderId="0" xfId="1" applyFont="1" applyAlignment="1">
      <alignment horizontal="right" wrapText="1"/>
    </xf>
    <xf numFmtId="0" fontId="60" fillId="70" borderId="2" xfId="0" applyFont="1" applyFill="1" applyBorder="1"/>
    <xf numFmtId="0" fontId="6" fillId="70" borderId="2" xfId="1" applyNumberFormat="1" applyFont="1" applyFill="1" applyBorder="1" applyAlignment="1">
      <alignment horizontal="center" vertical="top" wrapText="1"/>
    </xf>
    <xf numFmtId="49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Font="1" applyFill="1" applyBorder="1" applyAlignment="1">
      <alignment horizontal="left" vertical="top" wrapText="1"/>
    </xf>
    <xf numFmtId="168" fontId="6" fillId="70" borderId="2" xfId="1" applyNumberFormat="1" applyFont="1" applyFill="1" applyBorder="1" applyAlignment="1">
      <alignment horizontal="center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8" fontId="6" fillId="7" borderId="2" xfId="1" applyNumberFormat="1" applyFont="1" applyFill="1" applyBorder="1" applyAlignment="1">
      <alignment horizontal="center"/>
    </xf>
    <xf numFmtId="49" fontId="6" fillId="7" borderId="2" xfId="1" applyNumberFormat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vertical="center" wrapText="1"/>
    </xf>
    <xf numFmtId="168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left" vertical="top" wrapText="1"/>
    </xf>
    <xf numFmtId="0" fontId="3" fillId="68" borderId="2" xfId="1" applyFont="1" applyFill="1" applyBorder="1" applyAlignment="1">
      <alignment horizontal="center" vertical="top" wrapText="1"/>
    </xf>
    <xf numFmtId="49" fontId="3" fillId="68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wrapText="1"/>
    </xf>
    <xf numFmtId="0" fontId="58" fillId="68" borderId="2" xfId="0" applyFont="1" applyFill="1" applyBorder="1"/>
    <xf numFmtId="49" fontId="6" fillId="68" borderId="2" xfId="1" applyNumberFormat="1" applyFont="1" applyFill="1" applyBorder="1" applyAlignment="1">
      <alignment horizontal="center" wrapText="1"/>
    </xf>
    <xf numFmtId="0" fontId="6" fillId="68" borderId="2" xfId="1" applyFont="1" applyFill="1" applyBorder="1" applyAlignment="1">
      <alignment wrapText="1"/>
    </xf>
    <xf numFmtId="0" fontId="60" fillId="68" borderId="2" xfId="0" applyFont="1" applyFill="1" applyBorder="1"/>
    <xf numFmtId="168" fontId="6" fillId="68" borderId="2" xfId="1" applyNumberFormat="1" applyFont="1" applyFill="1" applyBorder="1" applyAlignment="1">
      <alignment horizontal="center"/>
    </xf>
    <xf numFmtId="0" fontId="6" fillId="68" borderId="2" xfId="1" applyFont="1" applyFill="1" applyBorder="1" applyAlignment="1">
      <alignment vertical="top" wrapText="1"/>
    </xf>
    <xf numFmtId="49" fontId="3" fillId="68" borderId="2" xfId="1" applyNumberFormat="1" applyFont="1" applyFill="1" applyBorder="1" applyAlignment="1">
      <alignment horizontal="center" wrapText="1"/>
    </xf>
    <xf numFmtId="168" fontId="3" fillId="68" borderId="2" xfId="1" applyNumberFormat="1" applyFont="1" applyFill="1" applyBorder="1" applyAlignment="1">
      <alignment horizontal="center" wrapText="1"/>
    </xf>
    <xf numFmtId="49" fontId="6" fillId="68" borderId="2" xfId="1" applyNumberFormat="1" applyFont="1" applyFill="1" applyBorder="1" applyAlignment="1">
      <alignment horizontal="center" vertical="center" wrapText="1"/>
    </xf>
    <xf numFmtId="0" fontId="6" fillId="68" borderId="2" xfId="1" applyFont="1" applyFill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169" fontId="58" fillId="0" borderId="0" xfId="0" applyNumberFormat="1" applyFont="1"/>
    <xf numFmtId="169" fontId="62" fillId="0" borderId="0" xfId="0" applyNumberFormat="1" applyFont="1"/>
    <xf numFmtId="168" fontId="58" fillId="0" borderId="0" xfId="0" applyNumberFormat="1" applyFont="1"/>
    <xf numFmtId="0" fontId="3" fillId="5" borderId="2" xfId="1" applyFont="1" applyFill="1" applyBorder="1" applyAlignment="1">
      <alignment vertical="top" wrapText="1"/>
    </xf>
    <xf numFmtId="0" fontId="3" fillId="69" borderId="2" xfId="1" applyFont="1" applyFill="1" applyBorder="1" applyAlignment="1">
      <alignment wrapText="1"/>
    </xf>
    <xf numFmtId="0" fontId="63" fillId="0" borderId="0" xfId="0" applyFont="1" applyAlignment="1">
      <alignment horizontal="right"/>
    </xf>
    <xf numFmtId="0" fontId="66" fillId="0" borderId="2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Alignment="1">
      <alignment horizontal="right"/>
    </xf>
    <xf numFmtId="0" fontId="71" fillId="0" borderId="1" xfId="0" applyFont="1" applyBorder="1" applyAlignment="1">
      <alignment horizontal="center" wrapText="1"/>
    </xf>
    <xf numFmtId="0" fontId="70" fillId="0" borderId="2" xfId="0" applyFont="1" applyBorder="1" applyAlignment="1">
      <alignment vertical="top"/>
    </xf>
    <xf numFmtId="0" fontId="70" fillId="0" borderId="2" xfId="0" applyFont="1" applyBorder="1" applyAlignment="1">
      <alignment vertical="top" wrapText="1"/>
    </xf>
    <xf numFmtId="0" fontId="71" fillId="0" borderId="2" xfId="0" applyFont="1" applyBorder="1"/>
    <xf numFmtId="168" fontId="72" fillId="0" borderId="2" xfId="0" applyNumberFormat="1" applyFont="1" applyFill="1" applyBorder="1" applyAlignment="1">
      <alignment vertical="center"/>
    </xf>
    <xf numFmtId="168" fontId="70" fillId="0" borderId="2" xfId="0" applyNumberFormat="1" applyFont="1" applyFill="1" applyBorder="1" applyAlignment="1">
      <alignment vertical="center"/>
    </xf>
    <xf numFmtId="168" fontId="72" fillId="0" borderId="0" xfId="0" applyNumberFormat="1" applyFont="1" applyFill="1" applyAlignment="1">
      <alignment vertical="center"/>
    </xf>
    <xf numFmtId="168" fontId="71" fillId="0" borderId="2" xfId="0" applyNumberFormat="1" applyFont="1" applyBorder="1" applyAlignment="1">
      <alignment vertical="center"/>
    </xf>
    <xf numFmtId="0" fontId="57" fillId="0" borderId="0" xfId="1" applyFont="1" applyAlignment="1">
      <alignment horizontal="right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7" fillId="0" borderId="0" xfId="1" applyFont="1" applyAlignment="1">
      <alignment horizontal="right" wrapText="1"/>
    </xf>
    <xf numFmtId="0" fontId="66" fillId="0" borderId="2" xfId="0" applyFont="1" applyBorder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70" fillId="0" borderId="0" xfId="0" applyFont="1" applyAlignment="1">
      <alignment horizontal="right"/>
    </xf>
    <xf numFmtId="0" fontId="71" fillId="0" borderId="0" xfId="0" applyFont="1" applyBorder="1" applyAlignment="1">
      <alignment horizontal="center" wrapText="1"/>
    </xf>
    <xf numFmtId="0" fontId="64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right"/>
    </xf>
    <xf numFmtId="0" fontId="57" fillId="2" borderId="0" xfId="1" applyFont="1" applyFill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41;&#1102;&#1076;&#1078;&#1077;&#1090;%20&#1085;&#1072;%202023-2025%20&#1075;&#1086;&#1076;&#1099;/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6"/>
  <sheetViews>
    <sheetView view="pageBreakPreview" topLeftCell="A456" zoomScale="85" zoomScaleSheetLayoutView="85" workbookViewId="0">
      <selection activeCell="A465" sqref="A465"/>
    </sheetView>
  </sheetViews>
  <sheetFormatPr defaultColWidth="9.109375" defaultRowHeight="14.4" x14ac:dyDescent="0.3"/>
  <cols>
    <col min="1" max="1" width="14.44140625" style="28" customWidth="1"/>
    <col min="2" max="2" width="7.5546875" style="28" customWidth="1"/>
    <col min="3" max="3" width="62.109375" style="28" customWidth="1"/>
    <col min="4" max="4" width="0.109375" style="28" customWidth="1"/>
    <col min="5" max="5" width="13.88671875" style="28" hidden="1" customWidth="1"/>
    <col min="6" max="7" width="14" style="28" hidden="1" customWidth="1"/>
    <col min="8" max="8" width="14" style="28" customWidth="1"/>
    <col min="9" max="11" width="12.88671875" style="28" customWidth="1"/>
    <col min="12" max="13" width="14.33203125" style="28" hidden="1" customWidth="1"/>
    <col min="14" max="14" width="14.33203125" style="28" customWidth="1"/>
    <col min="15" max="15" width="11.109375" style="28" customWidth="1"/>
    <col min="16" max="16" width="9.33203125" style="28" bestFit="1" customWidth="1"/>
    <col min="17" max="18" width="9.109375" style="28"/>
    <col min="19" max="20" width="9.33203125" style="28" bestFit="1" customWidth="1"/>
    <col min="21" max="16384" width="9.109375" style="28"/>
  </cols>
  <sheetData>
    <row r="1" spans="1:22" ht="15.6" x14ac:dyDescent="0.3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142"/>
      <c r="M1" s="142"/>
      <c r="N1" s="142" t="s">
        <v>717</v>
      </c>
      <c r="O1" s="27"/>
      <c r="P1" s="27"/>
      <c r="Q1" s="27"/>
      <c r="R1" s="27"/>
      <c r="S1" s="27"/>
      <c r="T1" s="27"/>
      <c r="U1" s="27"/>
      <c r="V1" s="143"/>
    </row>
    <row r="2" spans="1:22" ht="15.6" customHeight="1" x14ac:dyDescent="0.3">
      <c r="A2" s="26"/>
      <c r="B2" s="26"/>
      <c r="C2" s="26"/>
      <c r="D2" s="27"/>
      <c r="E2" s="27"/>
      <c r="F2" s="27"/>
      <c r="G2" s="27"/>
      <c r="H2" s="27"/>
      <c r="I2" s="112"/>
      <c r="J2" s="112"/>
      <c r="K2" s="112"/>
      <c r="L2" s="112"/>
      <c r="M2" s="112"/>
      <c r="N2" s="112" t="s">
        <v>719</v>
      </c>
      <c r="O2" s="27"/>
      <c r="P2" s="27"/>
      <c r="Q2" s="27"/>
      <c r="R2" s="27"/>
      <c r="S2" s="27"/>
      <c r="T2" s="27"/>
      <c r="U2" s="27"/>
      <c r="V2" s="27"/>
    </row>
    <row r="3" spans="1:22" ht="15.6" x14ac:dyDescent="0.3">
      <c r="A3" s="29"/>
      <c r="B3" s="29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177"/>
      <c r="N3" s="177"/>
      <c r="O3" s="144"/>
      <c r="P3" s="144"/>
      <c r="Q3" s="144"/>
      <c r="R3" s="144"/>
      <c r="S3" s="144"/>
      <c r="T3" s="144"/>
      <c r="U3" s="144"/>
      <c r="V3" s="144"/>
    </row>
    <row r="4" spans="1:22" ht="15.6" x14ac:dyDescent="0.3">
      <c r="A4" s="26"/>
      <c r="B4" s="26"/>
      <c r="C4" s="26"/>
      <c r="D4" s="129"/>
      <c r="E4" s="129"/>
      <c r="F4" s="129"/>
      <c r="G4" s="129"/>
      <c r="H4" s="129"/>
      <c r="I4" s="129"/>
      <c r="J4" s="129"/>
      <c r="K4" s="129"/>
      <c r="L4" s="112"/>
      <c r="M4" s="112"/>
      <c r="N4" s="112" t="s">
        <v>819</v>
      </c>
    </row>
    <row r="5" spans="1:22" x14ac:dyDescent="0.3">
      <c r="A5" s="26"/>
      <c r="B5" s="26"/>
      <c r="C5" s="26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22" ht="30" customHeight="1" x14ac:dyDescent="0.3">
      <c r="A6" s="226" t="s">
        <v>716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06"/>
      <c r="N6" s="206"/>
    </row>
    <row r="7" spans="1:22" ht="43.95" customHeight="1" x14ac:dyDescent="0.3">
      <c r="A7" s="173" t="s">
        <v>0</v>
      </c>
      <c r="B7" s="173" t="s">
        <v>1</v>
      </c>
      <c r="C7" s="173" t="s">
        <v>2</v>
      </c>
      <c r="D7" s="173" t="s">
        <v>3</v>
      </c>
      <c r="E7" s="173" t="s">
        <v>772</v>
      </c>
      <c r="F7" s="173" t="s">
        <v>3</v>
      </c>
      <c r="G7" s="173" t="s">
        <v>772</v>
      </c>
      <c r="H7" s="173" t="s">
        <v>820</v>
      </c>
      <c r="I7" s="173" t="s">
        <v>4</v>
      </c>
      <c r="J7" s="173" t="s">
        <v>772</v>
      </c>
      <c r="K7" s="173" t="s">
        <v>821</v>
      </c>
      <c r="L7" s="173" t="s">
        <v>5</v>
      </c>
      <c r="M7" s="173" t="s">
        <v>772</v>
      </c>
      <c r="N7" s="173" t="s">
        <v>822</v>
      </c>
    </row>
    <row r="8" spans="1:22" ht="24" x14ac:dyDescent="0.3">
      <c r="A8" s="30" t="s">
        <v>6</v>
      </c>
      <c r="B8" s="30"/>
      <c r="C8" s="31" t="s">
        <v>7</v>
      </c>
      <c r="D8" s="137" t="e">
        <f t="shared" ref="D8:N8" si="0">D9+D67+D198+D215+D238+D258+D330+D351+D371+D389+D495+D550+D573+D581+D535</f>
        <v>#REF!</v>
      </c>
      <c r="E8" s="137" t="e">
        <f t="shared" si="0"/>
        <v>#REF!</v>
      </c>
      <c r="F8" s="137">
        <f t="shared" si="0"/>
        <v>823969.44796000002</v>
      </c>
      <c r="G8" s="137">
        <f t="shared" si="0"/>
        <v>0</v>
      </c>
      <c r="H8" s="137">
        <f t="shared" si="0"/>
        <v>823969.44796000002</v>
      </c>
      <c r="I8" s="137">
        <f t="shared" si="0"/>
        <v>791496.5591500001</v>
      </c>
      <c r="J8" s="137">
        <f t="shared" si="0"/>
        <v>6.8212102632969618E-13</v>
      </c>
      <c r="K8" s="137">
        <f t="shared" si="0"/>
        <v>791496.55914999999</v>
      </c>
      <c r="L8" s="137">
        <f t="shared" si="0"/>
        <v>802502.41775000002</v>
      </c>
      <c r="M8" s="137">
        <f t="shared" si="0"/>
        <v>0</v>
      </c>
      <c r="N8" s="137">
        <f t="shared" si="0"/>
        <v>802502.41775000002</v>
      </c>
    </row>
    <row r="9" spans="1:22" ht="40.200000000000003" x14ac:dyDescent="0.3">
      <c r="A9" s="32" t="s">
        <v>8</v>
      </c>
      <c r="B9" s="32"/>
      <c r="C9" s="33" t="s">
        <v>9</v>
      </c>
      <c r="D9" s="132">
        <f t="shared" ref="D9:M9" si="1">D10+D24+D33+D59</f>
        <v>74366</v>
      </c>
      <c r="E9" s="132">
        <f t="shared" si="1"/>
        <v>77.400000000000006</v>
      </c>
      <c r="F9" s="132">
        <f t="shared" si="1"/>
        <v>74839.5</v>
      </c>
      <c r="G9" s="132">
        <f t="shared" si="1"/>
        <v>0</v>
      </c>
      <c r="H9" s="132">
        <f t="shared" si="1"/>
        <v>74839.5</v>
      </c>
      <c r="I9" s="132">
        <f t="shared" si="1"/>
        <v>77176.000000000015</v>
      </c>
      <c r="J9" s="132">
        <f t="shared" si="1"/>
        <v>0</v>
      </c>
      <c r="K9" s="132">
        <f t="shared" si="1"/>
        <v>77176.000000000015</v>
      </c>
      <c r="L9" s="132">
        <f t="shared" si="1"/>
        <v>79064</v>
      </c>
      <c r="M9" s="132">
        <f t="shared" si="1"/>
        <v>0</v>
      </c>
      <c r="N9" s="132">
        <f>N10+N24+N33+N59</f>
        <v>79064</v>
      </c>
    </row>
    <row r="10" spans="1:22" ht="27" x14ac:dyDescent="0.3">
      <c r="A10" s="34" t="s">
        <v>10</v>
      </c>
      <c r="B10" s="34"/>
      <c r="C10" s="35" t="s">
        <v>11</v>
      </c>
      <c r="D10" s="139">
        <f t="shared" ref="D10:M10" si="2">D11+D14+D19</f>
        <v>1053.0999999999999</v>
      </c>
      <c r="E10" s="139">
        <f t="shared" si="2"/>
        <v>0</v>
      </c>
      <c r="F10" s="139">
        <f t="shared" si="2"/>
        <v>919.0999999999998</v>
      </c>
      <c r="G10" s="139">
        <f t="shared" si="2"/>
        <v>0</v>
      </c>
      <c r="H10" s="139">
        <f t="shared" si="2"/>
        <v>919.0999999999998</v>
      </c>
      <c r="I10" s="139">
        <f>I11+I14+I19</f>
        <v>501.00000000000006</v>
      </c>
      <c r="J10" s="139">
        <f>J11+J14+J19</f>
        <v>0</v>
      </c>
      <c r="K10" s="139">
        <f t="shared" si="2"/>
        <v>501.00000000000006</v>
      </c>
      <c r="L10" s="139">
        <f t="shared" si="2"/>
        <v>688.7</v>
      </c>
      <c r="M10" s="139">
        <f t="shared" si="2"/>
        <v>0</v>
      </c>
      <c r="N10" s="139">
        <f>N11+N14+N19</f>
        <v>688.7</v>
      </c>
    </row>
    <row r="11" spans="1:22" ht="40.200000000000003" x14ac:dyDescent="0.3">
      <c r="A11" s="36" t="s">
        <v>12</v>
      </c>
      <c r="B11" s="36"/>
      <c r="C11" s="37" t="s">
        <v>13</v>
      </c>
      <c r="D11" s="131">
        <f t="shared" ref="D11:N11" si="3">D12</f>
        <v>134</v>
      </c>
      <c r="E11" s="131">
        <f t="shared" si="3"/>
        <v>0</v>
      </c>
      <c r="F11" s="131">
        <f t="shared" si="3"/>
        <v>0</v>
      </c>
      <c r="G11" s="131">
        <f t="shared" si="3"/>
        <v>0</v>
      </c>
      <c r="H11" s="131">
        <f t="shared" si="3"/>
        <v>0</v>
      </c>
      <c r="I11" s="131">
        <f>I12</f>
        <v>0</v>
      </c>
      <c r="J11" s="131"/>
      <c r="K11" s="131">
        <f t="shared" si="3"/>
        <v>0</v>
      </c>
      <c r="L11" s="131">
        <f t="shared" si="3"/>
        <v>0</v>
      </c>
      <c r="M11" s="131"/>
      <c r="N11" s="131">
        <f t="shared" si="3"/>
        <v>0</v>
      </c>
    </row>
    <row r="12" spans="1:22" x14ac:dyDescent="0.3">
      <c r="A12" s="7" t="s">
        <v>547</v>
      </c>
      <c r="B12" s="13"/>
      <c r="C12" s="3" t="s">
        <v>14</v>
      </c>
      <c r="D12" s="130">
        <v>134</v>
      </c>
      <c r="E12" s="130"/>
      <c r="F12" s="130">
        <f>F13</f>
        <v>0</v>
      </c>
      <c r="G12" s="147"/>
      <c r="H12" s="130">
        <f>H13</f>
        <v>0</v>
      </c>
      <c r="I12" s="130">
        <f>I13</f>
        <v>0</v>
      </c>
      <c r="J12" s="130"/>
      <c r="K12" s="130">
        <f>K13</f>
        <v>0</v>
      </c>
      <c r="L12" s="130">
        <f>L13</f>
        <v>0</v>
      </c>
      <c r="M12" s="130"/>
      <c r="N12" s="130">
        <f>N13</f>
        <v>0</v>
      </c>
    </row>
    <row r="13" spans="1:22" ht="27" x14ac:dyDescent="0.3">
      <c r="A13" s="7"/>
      <c r="B13" s="7" t="s">
        <v>340</v>
      </c>
      <c r="C13" s="3" t="s">
        <v>341</v>
      </c>
      <c r="D13" s="130">
        <v>134</v>
      </c>
      <c r="E13" s="130"/>
      <c r="F13" s="130">
        <v>0</v>
      </c>
      <c r="G13" s="147"/>
      <c r="H13" s="130">
        <v>0</v>
      </c>
      <c r="I13" s="130">
        <v>0</v>
      </c>
      <c r="J13" s="130"/>
      <c r="K13" s="147">
        <v>0</v>
      </c>
      <c r="L13" s="147">
        <v>0</v>
      </c>
      <c r="M13" s="147"/>
      <c r="N13" s="147">
        <v>0</v>
      </c>
    </row>
    <row r="14" spans="1:22" ht="27" x14ac:dyDescent="0.3">
      <c r="A14" s="36" t="s">
        <v>15</v>
      </c>
      <c r="B14" s="36"/>
      <c r="C14" s="37" t="s">
        <v>16</v>
      </c>
      <c r="D14" s="131">
        <f>D15+D17</f>
        <v>799.29999999999984</v>
      </c>
      <c r="E14" s="131"/>
      <c r="F14" s="131">
        <f>F15+F17</f>
        <v>799.29999999999984</v>
      </c>
      <c r="G14" s="131"/>
      <c r="H14" s="131">
        <f t="shared" ref="H14:N14" si="4">H15+H17</f>
        <v>799.29999999999984</v>
      </c>
      <c r="I14" s="131">
        <f t="shared" si="4"/>
        <v>376.40000000000003</v>
      </c>
      <c r="J14" s="131">
        <f t="shared" si="4"/>
        <v>0</v>
      </c>
      <c r="K14" s="131">
        <f t="shared" si="4"/>
        <v>376.40000000000003</v>
      </c>
      <c r="L14" s="131">
        <f t="shared" si="4"/>
        <v>559.1</v>
      </c>
      <c r="M14" s="131">
        <f t="shared" si="4"/>
        <v>0</v>
      </c>
      <c r="N14" s="131">
        <f t="shared" si="4"/>
        <v>559.1</v>
      </c>
    </row>
    <row r="15" spans="1:22" ht="53.4" x14ac:dyDescent="0.3">
      <c r="A15" s="7" t="s">
        <v>17</v>
      </c>
      <c r="B15" s="13"/>
      <c r="C15" s="3" t="s">
        <v>18</v>
      </c>
      <c r="D15" s="130">
        <f>1882.3-1327.4</f>
        <v>554.89999999999986</v>
      </c>
      <c r="E15" s="130"/>
      <c r="F15" s="130">
        <f>1882.3-1327.4</f>
        <v>554.89999999999986</v>
      </c>
      <c r="G15" s="130"/>
      <c r="H15" s="130">
        <f>1882.3-1327.4</f>
        <v>554.89999999999986</v>
      </c>
      <c r="I15" s="130">
        <f>SUM(I16)</f>
        <v>376.40000000000003</v>
      </c>
      <c r="J15" s="130">
        <f>J16</f>
        <v>0</v>
      </c>
      <c r="K15" s="130">
        <f>K16</f>
        <v>376.40000000000003</v>
      </c>
      <c r="L15" s="130">
        <v>559.1</v>
      </c>
      <c r="M15" s="130"/>
      <c r="N15" s="130">
        <v>559.1</v>
      </c>
    </row>
    <row r="16" spans="1:22" ht="27" x14ac:dyDescent="0.3">
      <c r="A16" s="7"/>
      <c r="B16" s="7" t="s">
        <v>340</v>
      </c>
      <c r="C16" s="3" t="s">
        <v>341</v>
      </c>
      <c r="D16" s="130">
        <f>1882.3-1327.4</f>
        <v>554.89999999999986</v>
      </c>
      <c r="E16" s="130"/>
      <c r="F16" s="130">
        <f>1882.3-1327.4</f>
        <v>554.89999999999986</v>
      </c>
      <c r="G16" s="130"/>
      <c r="H16" s="130">
        <f>1882.3-1327.4</f>
        <v>554.89999999999986</v>
      </c>
      <c r="I16" s="130">
        <v>376.40000000000003</v>
      </c>
      <c r="J16" s="130"/>
      <c r="K16" s="130">
        <f>537.6-161.2</f>
        <v>376.40000000000003</v>
      </c>
      <c r="L16" s="130">
        <v>559.1</v>
      </c>
      <c r="M16" s="130"/>
      <c r="N16" s="130">
        <v>559.1</v>
      </c>
    </row>
    <row r="17" spans="1:14" x14ac:dyDescent="0.3">
      <c r="A17" s="7" t="s">
        <v>548</v>
      </c>
      <c r="B17" s="13"/>
      <c r="C17" s="3" t="s">
        <v>19</v>
      </c>
      <c r="D17" s="130">
        <v>244.4</v>
      </c>
      <c r="E17" s="130"/>
      <c r="F17" s="130">
        <v>244.4</v>
      </c>
      <c r="G17" s="130"/>
      <c r="H17" s="130">
        <v>244.4</v>
      </c>
      <c r="I17" s="130">
        <v>0</v>
      </c>
      <c r="J17" s="130">
        <f>J18</f>
        <v>0</v>
      </c>
      <c r="K17" s="130">
        <f>K18</f>
        <v>0</v>
      </c>
      <c r="L17" s="130">
        <v>0</v>
      </c>
      <c r="M17" s="130"/>
      <c r="N17" s="130">
        <f>N18</f>
        <v>0</v>
      </c>
    </row>
    <row r="18" spans="1:14" ht="27" x14ac:dyDescent="0.3">
      <c r="A18" s="7"/>
      <c r="B18" s="7" t="s">
        <v>340</v>
      </c>
      <c r="C18" s="3" t="s">
        <v>341</v>
      </c>
      <c r="D18" s="130">
        <v>244.4</v>
      </c>
      <c r="E18" s="130"/>
      <c r="F18" s="130">
        <v>244.4</v>
      </c>
      <c r="G18" s="130"/>
      <c r="H18" s="130">
        <v>244.4</v>
      </c>
      <c r="I18" s="130">
        <v>0</v>
      </c>
      <c r="J18" s="130"/>
      <c r="K18" s="130">
        <v>0</v>
      </c>
      <c r="L18" s="130">
        <v>0</v>
      </c>
      <c r="M18" s="130"/>
      <c r="N18" s="130">
        <v>0</v>
      </c>
    </row>
    <row r="19" spans="1:14" ht="40.200000000000003" x14ac:dyDescent="0.3">
      <c r="A19" s="36" t="s">
        <v>20</v>
      </c>
      <c r="B19" s="36"/>
      <c r="C19" s="37" t="s">
        <v>21</v>
      </c>
      <c r="D19" s="145">
        <f>D20+D22</f>
        <v>119.8</v>
      </c>
      <c r="E19" s="145"/>
      <c r="F19" s="145">
        <f>F20+F22</f>
        <v>119.8</v>
      </c>
      <c r="G19" s="145"/>
      <c r="H19" s="145">
        <f>H20+H22</f>
        <v>119.8</v>
      </c>
      <c r="I19" s="145">
        <f>I20+I22</f>
        <v>124.60000000000001</v>
      </c>
      <c r="J19" s="145"/>
      <c r="K19" s="145">
        <f>K20+K22</f>
        <v>124.60000000000001</v>
      </c>
      <c r="L19" s="145">
        <f>L20+L22</f>
        <v>129.60000000000002</v>
      </c>
      <c r="M19" s="145"/>
      <c r="N19" s="145">
        <f>N20+N22</f>
        <v>129.60000000000002</v>
      </c>
    </row>
    <row r="20" spans="1:14" ht="27" x14ac:dyDescent="0.3">
      <c r="A20" s="7" t="s">
        <v>22</v>
      </c>
      <c r="B20" s="7"/>
      <c r="C20" s="3" t="s">
        <v>549</v>
      </c>
      <c r="D20" s="130">
        <v>35.799999999999997</v>
      </c>
      <c r="E20" s="130"/>
      <c r="F20" s="130">
        <v>35.799999999999997</v>
      </c>
      <c r="G20" s="130"/>
      <c r="H20" s="130">
        <v>35.799999999999997</v>
      </c>
      <c r="I20" s="130">
        <v>37.200000000000003</v>
      </c>
      <c r="J20" s="130"/>
      <c r="K20" s="130">
        <v>37.200000000000003</v>
      </c>
      <c r="L20" s="130">
        <v>38.700000000000003</v>
      </c>
      <c r="M20" s="130"/>
      <c r="N20" s="130">
        <v>38.700000000000003</v>
      </c>
    </row>
    <row r="21" spans="1:14" ht="27" x14ac:dyDescent="0.3">
      <c r="A21" s="7"/>
      <c r="B21" s="7" t="s">
        <v>340</v>
      </c>
      <c r="C21" s="3" t="s">
        <v>341</v>
      </c>
      <c r="D21" s="130">
        <v>35.799999999999997</v>
      </c>
      <c r="E21" s="130"/>
      <c r="F21" s="130">
        <v>35.799999999999997</v>
      </c>
      <c r="G21" s="130"/>
      <c r="H21" s="130">
        <v>35.799999999999997</v>
      </c>
      <c r="I21" s="130">
        <v>37.200000000000003</v>
      </c>
      <c r="J21" s="130"/>
      <c r="K21" s="130">
        <v>37.200000000000003</v>
      </c>
      <c r="L21" s="130">
        <v>38.700000000000003</v>
      </c>
      <c r="M21" s="130"/>
      <c r="N21" s="130">
        <v>38.700000000000003</v>
      </c>
    </row>
    <row r="22" spans="1:14" ht="53.4" x14ac:dyDescent="0.3">
      <c r="A22" s="7" t="s">
        <v>23</v>
      </c>
      <c r="B22" s="7"/>
      <c r="C22" s="9" t="s">
        <v>24</v>
      </c>
      <c r="D22" s="130">
        <v>84</v>
      </c>
      <c r="E22" s="130"/>
      <c r="F22" s="130">
        <v>84</v>
      </c>
      <c r="G22" s="130"/>
      <c r="H22" s="130">
        <v>84</v>
      </c>
      <c r="I22" s="130">
        <v>87.4</v>
      </c>
      <c r="J22" s="130"/>
      <c r="K22" s="130">
        <v>87.4</v>
      </c>
      <c r="L22" s="130">
        <v>90.9</v>
      </c>
      <c r="M22" s="130"/>
      <c r="N22" s="130">
        <v>90.9</v>
      </c>
    </row>
    <row r="23" spans="1:14" ht="27" x14ac:dyDescent="0.3">
      <c r="A23" s="7"/>
      <c r="B23" s="7" t="s">
        <v>340</v>
      </c>
      <c r="C23" s="3" t="s">
        <v>341</v>
      </c>
      <c r="D23" s="130">
        <v>84</v>
      </c>
      <c r="E23" s="130"/>
      <c r="F23" s="130">
        <v>84</v>
      </c>
      <c r="G23" s="130"/>
      <c r="H23" s="130">
        <v>84</v>
      </c>
      <c r="I23" s="130">
        <v>87.4</v>
      </c>
      <c r="J23" s="130"/>
      <c r="K23" s="130">
        <v>87.4</v>
      </c>
      <c r="L23" s="130">
        <v>90.9</v>
      </c>
      <c r="M23" s="130"/>
      <c r="N23" s="130">
        <v>90.9</v>
      </c>
    </row>
    <row r="24" spans="1:14" ht="40.200000000000003" x14ac:dyDescent="0.3">
      <c r="A24" s="34" t="s">
        <v>25</v>
      </c>
      <c r="B24" s="34"/>
      <c r="C24" s="38" t="s">
        <v>26</v>
      </c>
      <c r="D24" s="139">
        <f>D25</f>
        <v>69126</v>
      </c>
      <c r="E24" s="139">
        <f>E25</f>
        <v>77.400000000000006</v>
      </c>
      <c r="F24" s="139">
        <f>F25</f>
        <v>69733.5</v>
      </c>
      <c r="G24" s="139">
        <f t="shared" ref="G24:M24" si="5">G25</f>
        <v>0</v>
      </c>
      <c r="H24" s="139">
        <f t="shared" si="5"/>
        <v>69733.5</v>
      </c>
      <c r="I24" s="139">
        <f t="shared" si="5"/>
        <v>72311.700000000012</v>
      </c>
      <c r="J24" s="139">
        <f t="shared" si="5"/>
        <v>0</v>
      </c>
      <c r="K24" s="139">
        <f t="shared" si="5"/>
        <v>72311.700000000012</v>
      </c>
      <c r="L24" s="139">
        <f t="shared" si="5"/>
        <v>73968.2</v>
      </c>
      <c r="M24" s="139">
        <f t="shared" si="5"/>
        <v>0</v>
      </c>
      <c r="N24" s="139">
        <f>N25</f>
        <v>73968.2</v>
      </c>
    </row>
    <row r="25" spans="1:14" ht="40.200000000000003" x14ac:dyDescent="0.3">
      <c r="A25" s="36" t="s">
        <v>27</v>
      </c>
      <c r="B25" s="36"/>
      <c r="C25" s="37" t="s">
        <v>28</v>
      </c>
      <c r="D25" s="131">
        <f>D26+D28+D31</f>
        <v>69126</v>
      </c>
      <c r="E25" s="131">
        <f>E26+E28+E31</f>
        <v>77.400000000000006</v>
      </c>
      <c r="F25" s="131">
        <f>F26+F28+F31</f>
        <v>69733.5</v>
      </c>
      <c r="G25" s="131">
        <f t="shared" ref="G25:M25" si="6">G26+G28+G31</f>
        <v>0</v>
      </c>
      <c r="H25" s="131">
        <f t="shared" si="6"/>
        <v>69733.5</v>
      </c>
      <c r="I25" s="131">
        <f t="shared" si="6"/>
        <v>72311.700000000012</v>
      </c>
      <c r="J25" s="131">
        <f>J26+J28+J31</f>
        <v>0</v>
      </c>
      <c r="K25" s="131">
        <f t="shared" si="6"/>
        <v>72311.700000000012</v>
      </c>
      <c r="L25" s="131">
        <f t="shared" si="6"/>
        <v>73968.2</v>
      </c>
      <c r="M25" s="131">
        <f t="shared" si="6"/>
        <v>0</v>
      </c>
      <c r="N25" s="131">
        <f>N26+N28+N31</f>
        <v>73968.2</v>
      </c>
    </row>
    <row r="26" spans="1:14" ht="27" x14ac:dyDescent="0.3">
      <c r="A26" s="7" t="s">
        <v>29</v>
      </c>
      <c r="B26" s="7"/>
      <c r="C26" s="3" t="s">
        <v>30</v>
      </c>
      <c r="D26" s="130">
        <v>2036.9</v>
      </c>
      <c r="E26" s="130"/>
      <c r="F26" s="130">
        <f t="shared" ref="F26:N26" si="7">F27</f>
        <v>2097.6999999999998</v>
      </c>
      <c r="G26" s="130">
        <f t="shared" si="7"/>
        <v>0</v>
      </c>
      <c r="H26" s="130">
        <f t="shared" si="7"/>
        <v>2097.6999999999998</v>
      </c>
      <c r="I26" s="130">
        <f t="shared" si="7"/>
        <v>2209.4</v>
      </c>
      <c r="J26" s="130">
        <f t="shared" si="7"/>
        <v>0</v>
      </c>
      <c r="K26" s="130">
        <f t="shared" si="7"/>
        <v>2209.4</v>
      </c>
      <c r="L26" s="130">
        <f t="shared" si="7"/>
        <v>2209.4</v>
      </c>
      <c r="M26" s="130">
        <f t="shared" si="7"/>
        <v>0</v>
      </c>
      <c r="N26" s="130">
        <f t="shared" si="7"/>
        <v>2209.4</v>
      </c>
    </row>
    <row r="27" spans="1:14" ht="40.200000000000003" x14ac:dyDescent="0.3">
      <c r="A27" s="7"/>
      <c r="B27" s="7" t="s">
        <v>509</v>
      </c>
      <c r="C27" s="3" t="s">
        <v>510</v>
      </c>
      <c r="D27" s="130">
        <v>2036.9</v>
      </c>
      <c r="E27" s="130"/>
      <c r="F27" s="130">
        <v>2097.6999999999998</v>
      </c>
      <c r="G27" s="130"/>
      <c r="H27" s="130">
        <f>SUM(F27:G27)</f>
        <v>2097.6999999999998</v>
      </c>
      <c r="I27" s="130">
        <v>2209.4</v>
      </c>
      <c r="J27" s="130"/>
      <c r="K27" s="130">
        <f>SUM(I27:J27)</f>
        <v>2209.4</v>
      </c>
      <c r="L27" s="130">
        <v>2209.4</v>
      </c>
      <c r="M27" s="130"/>
      <c r="N27" s="130">
        <f>SUM(L27:M27)</f>
        <v>2209.4</v>
      </c>
    </row>
    <row r="28" spans="1:14" ht="26.4" x14ac:dyDescent="0.3">
      <c r="A28" s="7" t="s">
        <v>31</v>
      </c>
      <c r="B28" s="7"/>
      <c r="C28" s="1" t="s">
        <v>32</v>
      </c>
      <c r="D28" s="130">
        <f>D29+D30</f>
        <v>59555.8</v>
      </c>
      <c r="E28" s="147">
        <f>E29+E30</f>
        <v>77.400000000000006</v>
      </c>
      <c r="F28" s="147">
        <f>F29+F30</f>
        <v>60336.9</v>
      </c>
      <c r="G28" s="147">
        <f>G29</f>
        <v>0</v>
      </c>
      <c r="H28" s="147">
        <f t="shared" ref="H28:N28" si="8">H29+H30</f>
        <v>60336.9</v>
      </c>
      <c r="I28" s="147">
        <f t="shared" si="8"/>
        <v>62880.600000000006</v>
      </c>
      <c r="J28" s="147">
        <f t="shared" si="8"/>
        <v>0</v>
      </c>
      <c r="K28" s="147">
        <f t="shared" si="8"/>
        <v>62880.600000000006</v>
      </c>
      <c r="L28" s="147">
        <f t="shared" si="8"/>
        <v>64537.100000000006</v>
      </c>
      <c r="M28" s="147">
        <f t="shared" si="8"/>
        <v>0</v>
      </c>
      <c r="N28" s="147">
        <f t="shared" si="8"/>
        <v>64537.100000000006</v>
      </c>
    </row>
    <row r="29" spans="1:14" ht="40.200000000000003" x14ac:dyDescent="0.3">
      <c r="A29" s="7"/>
      <c r="B29" s="7" t="s">
        <v>509</v>
      </c>
      <c r="C29" s="3" t="s">
        <v>510</v>
      </c>
      <c r="D29" s="130">
        <f>39479.5+3546+5804+7420.3</f>
        <v>56249.8</v>
      </c>
      <c r="E29" s="147">
        <f>94.2+513.3-88.5-88.5-354</f>
        <v>76.5</v>
      </c>
      <c r="F29" s="147">
        <v>57030</v>
      </c>
      <c r="G29" s="130"/>
      <c r="H29" s="147">
        <f>SUM(F29:G29)</f>
        <v>57030</v>
      </c>
      <c r="I29" s="147">
        <v>61224.600000000006</v>
      </c>
      <c r="J29" s="130"/>
      <c r="K29" s="147">
        <f>SUM(I29:J29)</f>
        <v>61224.600000000006</v>
      </c>
      <c r="L29" s="147">
        <v>61224.600000000006</v>
      </c>
      <c r="M29" s="130"/>
      <c r="N29" s="147">
        <f>SUM(L29:M29)</f>
        <v>61224.600000000006</v>
      </c>
    </row>
    <row r="30" spans="1:14" ht="27" x14ac:dyDescent="0.3">
      <c r="A30" s="7"/>
      <c r="B30" s="7" t="s">
        <v>340</v>
      </c>
      <c r="C30" s="3" t="s">
        <v>341</v>
      </c>
      <c r="D30" s="130">
        <f>2393.3+138.4+215+559.3</f>
        <v>3306</v>
      </c>
      <c r="E30" s="147">
        <f>6+22.5-4.6-4.6-18.4</f>
        <v>0.89999999999999858</v>
      </c>
      <c r="F30" s="147">
        <f>SUM(D30:E30)</f>
        <v>3306.9</v>
      </c>
      <c r="G30" s="147"/>
      <c r="H30" s="147">
        <f>SUM(F30:G30)</f>
        <v>3306.9</v>
      </c>
      <c r="I30" s="147">
        <v>1656.0000000000005</v>
      </c>
      <c r="J30" s="147"/>
      <c r="K30" s="147">
        <f>2393.3+138.4+215+559.3+30-16.5+30-6.2-6.2-24.6-1656.5</f>
        <v>1656.0000000000005</v>
      </c>
      <c r="L30" s="147">
        <f>2393.3+138.4+215+559.3+30-16.5+30-6.2-6.2-24.6</f>
        <v>3312.5000000000005</v>
      </c>
      <c r="M30" s="147"/>
      <c r="N30" s="147">
        <f>2393.3+138.4+215+559.3+30-16.5+30-6.2-6.2-24.6</f>
        <v>3312.5000000000005</v>
      </c>
    </row>
    <row r="31" spans="1:14" ht="27" x14ac:dyDescent="0.3">
      <c r="A31" s="7" t="s">
        <v>33</v>
      </c>
      <c r="B31" s="7"/>
      <c r="C31" s="9" t="s">
        <v>34</v>
      </c>
      <c r="D31" s="130">
        <v>7533.3</v>
      </c>
      <c r="E31" s="130"/>
      <c r="F31" s="130">
        <f t="shared" ref="F31:L31" si="9">F32</f>
        <v>7298.9000000000005</v>
      </c>
      <c r="G31" s="130">
        <f t="shared" si="9"/>
        <v>0</v>
      </c>
      <c r="H31" s="130">
        <f t="shared" si="9"/>
        <v>7298.9000000000005</v>
      </c>
      <c r="I31" s="130">
        <f t="shared" si="9"/>
        <v>7221.7</v>
      </c>
      <c r="J31" s="130">
        <f t="shared" si="9"/>
        <v>0</v>
      </c>
      <c r="K31" s="130">
        <f t="shared" si="9"/>
        <v>7221.7</v>
      </c>
      <c r="L31" s="130">
        <f t="shared" si="9"/>
        <v>7221.7</v>
      </c>
      <c r="M31" s="130"/>
      <c r="N31" s="130">
        <f>N32</f>
        <v>7221.7</v>
      </c>
    </row>
    <row r="32" spans="1:14" x14ac:dyDescent="0.3">
      <c r="A32" s="7"/>
      <c r="B32" s="7" t="s">
        <v>538</v>
      </c>
      <c r="C32" s="3" t="s">
        <v>539</v>
      </c>
      <c r="D32" s="130">
        <v>7533.3</v>
      </c>
      <c r="E32" s="130"/>
      <c r="F32" s="130">
        <v>7298.9000000000005</v>
      </c>
      <c r="G32" s="130"/>
      <c r="H32" s="130">
        <f>7533.3-234.4</f>
        <v>7298.9000000000005</v>
      </c>
      <c r="I32" s="130">
        <v>7221.7</v>
      </c>
      <c r="J32" s="130"/>
      <c r="K32" s="130">
        <f>7533.3-311.6</f>
        <v>7221.7</v>
      </c>
      <c r="L32" s="130">
        <v>7221.7</v>
      </c>
      <c r="M32" s="130"/>
      <c r="N32" s="130">
        <f>7533.3-311.6</f>
        <v>7221.7</v>
      </c>
    </row>
    <row r="33" spans="1:14" ht="40.200000000000003" x14ac:dyDescent="0.3">
      <c r="A33" s="34" t="s">
        <v>35</v>
      </c>
      <c r="B33" s="34"/>
      <c r="C33" s="35" t="s">
        <v>36</v>
      </c>
      <c r="D33" s="139">
        <f>D34</f>
        <v>4049.4000000000005</v>
      </c>
      <c r="E33" s="139"/>
      <c r="F33" s="139">
        <f>F34</f>
        <v>4049.4000000000005</v>
      </c>
      <c r="G33" s="139"/>
      <c r="H33" s="139">
        <f>H34</f>
        <v>4049.4000000000005</v>
      </c>
      <c r="I33" s="139">
        <f>I34</f>
        <v>4220.3</v>
      </c>
      <c r="J33" s="139"/>
      <c r="K33" s="139">
        <f>K34</f>
        <v>4220.3</v>
      </c>
      <c r="L33" s="139">
        <f>L34</f>
        <v>4258.2999999999993</v>
      </c>
      <c r="M33" s="139">
        <f>M34</f>
        <v>0</v>
      </c>
      <c r="N33" s="139">
        <f>N34</f>
        <v>4258.2999999999993</v>
      </c>
    </row>
    <row r="34" spans="1:14" ht="27" x14ac:dyDescent="0.3">
      <c r="A34" s="36" t="s">
        <v>37</v>
      </c>
      <c r="B34" s="39"/>
      <c r="C34" s="37" t="s">
        <v>38</v>
      </c>
      <c r="D34" s="131">
        <f>D35+D38+D41+D43+D46+D49+D51+D53+D56</f>
        <v>4049.4000000000005</v>
      </c>
      <c r="E34" s="131"/>
      <c r="F34" s="131">
        <f>F35+F38+F41+F43+F46+F49+F51+F53+F56</f>
        <v>4049.4000000000005</v>
      </c>
      <c r="G34" s="131"/>
      <c r="H34" s="131">
        <f>H35+H38+H41+H43+H46+H49+H51+H53+H56</f>
        <v>4049.4000000000005</v>
      </c>
      <c r="I34" s="131">
        <f>I35+I38+I41+I43+I46+I49+I51+I53+I56</f>
        <v>4220.3</v>
      </c>
      <c r="J34" s="131"/>
      <c r="K34" s="131">
        <f>K35+K38+K41+K43+K46+K49+K51+K53+K56</f>
        <v>4220.3</v>
      </c>
      <c r="L34" s="131">
        <f>L35+L38+L41+L43+L46+L49+L51+L53+L56</f>
        <v>4258.2999999999993</v>
      </c>
      <c r="M34" s="131">
        <f>M35+M38+M41+M43+M46+M49+M51+M53+M56</f>
        <v>0</v>
      </c>
      <c r="N34" s="131">
        <f>N35+N38+N41+N43+N46+N49+N51+N53+N56</f>
        <v>4258.2999999999993</v>
      </c>
    </row>
    <row r="35" spans="1:14" ht="27" x14ac:dyDescent="0.3">
      <c r="A35" s="7" t="s">
        <v>39</v>
      </c>
      <c r="B35" s="7"/>
      <c r="C35" s="9" t="s">
        <v>40</v>
      </c>
      <c r="D35" s="146">
        <f>D36+D37</f>
        <v>907</v>
      </c>
      <c r="E35" s="146"/>
      <c r="F35" s="146">
        <f>F36+F37</f>
        <v>907</v>
      </c>
      <c r="G35" s="146"/>
      <c r="H35" s="146">
        <f>H36+H37</f>
        <v>907</v>
      </c>
      <c r="I35" s="146">
        <f>I36+I37</f>
        <v>943.9</v>
      </c>
      <c r="J35" s="146"/>
      <c r="K35" s="146">
        <f>K36+K37</f>
        <v>943.9</v>
      </c>
      <c r="L35" s="146">
        <f>L36+L37</f>
        <v>943.9</v>
      </c>
      <c r="M35" s="146"/>
      <c r="N35" s="146">
        <f>N36+N37</f>
        <v>943.9</v>
      </c>
    </row>
    <row r="36" spans="1:14" ht="40.200000000000003" x14ac:dyDescent="0.3">
      <c r="A36" s="7"/>
      <c r="B36" s="7" t="s">
        <v>509</v>
      </c>
      <c r="C36" s="3" t="s">
        <v>510</v>
      </c>
      <c r="D36" s="146">
        <v>836.4</v>
      </c>
      <c r="E36" s="146"/>
      <c r="F36" s="146">
        <v>836.4</v>
      </c>
      <c r="G36" s="146"/>
      <c r="H36" s="146">
        <v>836.4</v>
      </c>
      <c r="I36" s="146">
        <v>836.4</v>
      </c>
      <c r="J36" s="146"/>
      <c r="K36" s="146">
        <v>836.4</v>
      </c>
      <c r="L36" s="146">
        <v>836.4</v>
      </c>
      <c r="M36" s="146"/>
      <c r="N36" s="146">
        <v>836.4</v>
      </c>
    </row>
    <row r="37" spans="1:14" ht="27" x14ac:dyDescent="0.3">
      <c r="A37" s="7"/>
      <c r="B37" s="7" t="s">
        <v>340</v>
      </c>
      <c r="C37" s="3" t="s">
        <v>341</v>
      </c>
      <c r="D37" s="146">
        <v>70.599999999999994</v>
      </c>
      <c r="E37" s="146"/>
      <c r="F37" s="146">
        <v>70.599999999999994</v>
      </c>
      <c r="G37" s="146"/>
      <c r="H37" s="146">
        <v>70.599999999999994</v>
      </c>
      <c r="I37" s="146">
        <v>107.5</v>
      </c>
      <c r="J37" s="146"/>
      <c r="K37" s="146">
        <v>107.5</v>
      </c>
      <c r="L37" s="146">
        <v>107.5</v>
      </c>
      <c r="M37" s="146"/>
      <c r="N37" s="146">
        <v>107.5</v>
      </c>
    </row>
    <row r="38" spans="1:14" ht="27" x14ac:dyDescent="0.3">
      <c r="A38" s="7" t="s">
        <v>41</v>
      </c>
      <c r="B38" s="7"/>
      <c r="C38" s="9" t="s">
        <v>42</v>
      </c>
      <c r="D38" s="146">
        <v>534.70000000000005</v>
      </c>
      <c r="E38" s="146"/>
      <c r="F38" s="146">
        <v>534.70000000000005</v>
      </c>
      <c r="G38" s="146"/>
      <c r="H38" s="146">
        <v>534.70000000000005</v>
      </c>
      <c r="I38" s="146">
        <v>556.20000000000005</v>
      </c>
      <c r="J38" s="146"/>
      <c r="K38" s="146">
        <v>556.20000000000005</v>
      </c>
      <c r="L38" s="146">
        <v>556.20000000000005</v>
      </c>
      <c r="M38" s="146"/>
      <c r="N38" s="146">
        <v>556.20000000000005</v>
      </c>
    </row>
    <row r="39" spans="1:14" ht="40.200000000000003" x14ac:dyDescent="0.3">
      <c r="A39" s="7"/>
      <c r="B39" s="7" t="s">
        <v>509</v>
      </c>
      <c r="C39" s="3" t="s">
        <v>510</v>
      </c>
      <c r="D39" s="146">
        <v>477.9</v>
      </c>
      <c r="E39" s="146"/>
      <c r="F39" s="146">
        <v>477.9</v>
      </c>
      <c r="G39" s="146"/>
      <c r="H39" s="146">
        <v>477.9</v>
      </c>
      <c r="I39" s="146">
        <v>477.9</v>
      </c>
      <c r="J39" s="146"/>
      <c r="K39" s="146">
        <v>477.9</v>
      </c>
      <c r="L39" s="146">
        <v>477.9</v>
      </c>
      <c r="M39" s="146"/>
      <c r="N39" s="146">
        <v>477.9</v>
      </c>
    </row>
    <row r="40" spans="1:14" ht="27" x14ac:dyDescent="0.3">
      <c r="A40" s="7"/>
      <c r="B40" s="7" t="s">
        <v>340</v>
      </c>
      <c r="C40" s="3" t="s">
        <v>341</v>
      </c>
      <c r="D40" s="146">
        <v>56.8</v>
      </c>
      <c r="E40" s="146"/>
      <c r="F40" s="146">
        <v>56.8</v>
      </c>
      <c r="G40" s="146"/>
      <c r="H40" s="146">
        <v>56.8</v>
      </c>
      <c r="I40" s="146">
        <v>78.3</v>
      </c>
      <c r="J40" s="146"/>
      <c r="K40" s="146">
        <v>78.3</v>
      </c>
      <c r="L40" s="146">
        <v>78.3</v>
      </c>
      <c r="M40" s="146"/>
      <c r="N40" s="146">
        <v>78.3</v>
      </c>
    </row>
    <row r="41" spans="1:14" x14ac:dyDescent="0.3">
      <c r="A41" s="7" t="s">
        <v>43</v>
      </c>
      <c r="B41" s="7"/>
      <c r="C41" s="9" t="s">
        <v>44</v>
      </c>
      <c r="D41" s="146">
        <v>17.8</v>
      </c>
      <c r="E41" s="146"/>
      <c r="F41" s="146">
        <v>17.8</v>
      </c>
      <c r="G41" s="146"/>
      <c r="H41" s="146">
        <v>17.8</v>
      </c>
      <c r="I41" s="146">
        <v>17.8</v>
      </c>
      <c r="J41" s="146"/>
      <c r="K41" s="146">
        <v>17.8</v>
      </c>
      <c r="L41" s="146">
        <v>17.8</v>
      </c>
      <c r="M41" s="146"/>
      <c r="N41" s="146">
        <v>17.8</v>
      </c>
    </row>
    <row r="42" spans="1:14" ht="27" x14ac:dyDescent="0.3">
      <c r="A42" s="7"/>
      <c r="B42" s="7" t="s">
        <v>340</v>
      </c>
      <c r="C42" s="3" t="s">
        <v>341</v>
      </c>
      <c r="D42" s="146">
        <v>17.8</v>
      </c>
      <c r="E42" s="146"/>
      <c r="F42" s="146">
        <v>17.8</v>
      </c>
      <c r="G42" s="146"/>
      <c r="H42" s="146">
        <v>17.8</v>
      </c>
      <c r="I42" s="146">
        <v>17.8</v>
      </c>
      <c r="J42" s="146"/>
      <c r="K42" s="146">
        <v>17.8</v>
      </c>
      <c r="L42" s="146">
        <v>17.8</v>
      </c>
      <c r="M42" s="146"/>
      <c r="N42" s="146">
        <v>17.8</v>
      </c>
    </row>
    <row r="43" spans="1:14" ht="27" x14ac:dyDescent="0.3">
      <c r="A43" s="7" t="s">
        <v>45</v>
      </c>
      <c r="B43" s="7"/>
      <c r="C43" s="3" t="s">
        <v>46</v>
      </c>
      <c r="D43" s="146">
        <v>52.7</v>
      </c>
      <c r="E43" s="146"/>
      <c r="F43" s="146">
        <v>52.7</v>
      </c>
      <c r="G43" s="146"/>
      <c r="H43" s="146">
        <v>52.7</v>
      </c>
      <c r="I43" s="146">
        <v>55</v>
      </c>
      <c r="J43" s="146"/>
      <c r="K43" s="146">
        <v>55</v>
      </c>
      <c r="L43" s="146">
        <v>55</v>
      </c>
      <c r="M43" s="146"/>
      <c r="N43" s="146">
        <v>55</v>
      </c>
    </row>
    <row r="44" spans="1:14" ht="40.200000000000003" x14ac:dyDescent="0.3">
      <c r="A44" s="7"/>
      <c r="B44" s="7" t="s">
        <v>509</v>
      </c>
      <c r="C44" s="3" t="s">
        <v>510</v>
      </c>
      <c r="D44" s="146">
        <v>47.8</v>
      </c>
      <c r="E44" s="146"/>
      <c r="F44" s="146">
        <v>47.8</v>
      </c>
      <c r="G44" s="146"/>
      <c r="H44" s="146">
        <v>47.8</v>
      </c>
      <c r="I44" s="146">
        <v>47.8</v>
      </c>
      <c r="J44" s="146"/>
      <c r="K44" s="146">
        <v>47.8</v>
      </c>
      <c r="L44" s="146">
        <v>47.8</v>
      </c>
      <c r="M44" s="146"/>
      <c r="N44" s="146">
        <v>47.8</v>
      </c>
    </row>
    <row r="45" spans="1:14" ht="27" x14ac:dyDescent="0.3">
      <c r="A45" s="7"/>
      <c r="B45" s="7" t="s">
        <v>340</v>
      </c>
      <c r="C45" s="3" t="s">
        <v>341</v>
      </c>
      <c r="D45" s="146">
        <v>4.9000000000000004</v>
      </c>
      <c r="E45" s="146"/>
      <c r="F45" s="146">
        <v>4.9000000000000004</v>
      </c>
      <c r="G45" s="146"/>
      <c r="H45" s="146">
        <v>4.9000000000000004</v>
      </c>
      <c r="I45" s="146">
        <v>7.2</v>
      </c>
      <c r="J45" s="146"/>
      <c r="K45" s="146">
        <v>7.2</v>
      </c>
      <c r="L45" s="146">
        <v>7.2</v>
      </c>
      <c r="M45" s="146"/>
      <c r="N45" s="146">
        <v>7.2</v>
      </c>
    </row>
    <row r="46" spans="1:14" ht="27" x14ac:dyDescent="0.3">
      <c r="A46" s="7" t="s">
        <v>47</v>
      </c>
      <c r="B46" s="7"/>
      <c r="C46" s="65" t="s">
        <v>770</v>
      </c>
      <c r="D46" s="146">
        <v>387.7</v>
      </c>
      <c r="E46" s="146"/>
      <c r="F46" s="146">
        <v>387.7</v>
      </c>
      <c r="G46" s="146"/>
      <c r="H46" s="146">
        <v>387.7</v>
      </c>
      <c r="I46" s="146">
        <v>404.4</v>
      </c>
      <c r="J46" s="146"/>
      <c r="K46" s="146">
        <v>404.4</v>
      </c>
      <c r="L46" s="146">
        <v>404.4</v>
      </c>
      <c r="M46" s="146"/>
      <c r="N46" s="146">
        <v>404.4</v>
      </c>
    </row>
    <row r="47" spans="1:14" ht="40.200000000000003" x14ac:dyDescent="0.3">
      <c r="A47" s="7"/>
      <c r="B47" s="7" t="s">
        <v>509</v>
      </c>
      <c r="C47" s="3" t="s">
        <v>510</v>
      </c>
      <c r="D47" s="146">
        <v>365.5</v>
      </c>
      <c r="E47" s="146"/>
      <c r="F47" s="146">
        <v>365.5</v>
      </c>
      <c r="G47" s="146"/>
      <c r="H47" s="146">
        <v>365.5</v>
      </c>
      <c r="I47" s="146">
        <v>365.5</v>
      </c>
      <c r="J47" s="146"/>
      <c r="K47" s="146">
        <v>365.5</v>
      </c>
      <c r="L47" s="146">
        <v>365.5</v>
      </c>
      <c r="M47" s="146"/>
      <c r="N47" s="146">
        <v>365.5</v>
      </c>
    </row>
    <row r="48" spans="1:14" ht="27" x14ac:dyDescent="0.3">
      <c r="A48" s="7"/>
      <c r="B48" s="7" t="s">
        <v>340</v>
      </c>
      <c r="C48" s="3" t="s">
        <v>341</v>
      </c>
      <c r="D48" s="146">
        <v>22.2</v>
      </c>
      <c r="E48" s="146"/>
      <c r="F48" s="146">
        <v>22.2</v>
      </c>
      <c r="G48" s="146"/>
      <c r="H48" s="146">
        <v>22.2</v>
      </c>
      <c r="I48" s="146">
        <v>38.9</v>
      </c>
      <c r="J48" s="146"/>
      <c r="K48" s="146">
        <v>38.9</v>
      </c>
      <c r="L48" s="146">
        <v>38.9</v>
      </c>
      <c r="M48" s="146"/>
      <c r="N48" s="146">
        <v>38.9</v>
      </c>
    </row>
    <row r="49" spans="1:14" ht="40.200000000000003" x14ac:dyDescent="0.3">
      <c r="A49" s="7" t="s">
        <v>48</v>
      </c>
      <c r="B49" s="7"/>
      <c r="C49" s="9" t="s">
        <v>49</v>
      </c>
      <c r="D49" s="146">
        <v>11.4</v>
      </c>
      <c r="E49" s="146"/>
      <c r="F49" s="146">
        <v>11.4</v>
      </c>
      <c r="G49" s="146"/>
      <c r="H49" s="146">
        <v>11.4</v>
      </c>
      <c r="I49" s="146">
        <v>11.9</v>
      </c>
      <c r="J49" s="146"/>
      <c r="K49" s="146">
        <v>11.9</v>
      </c>
      <c r="L49" s="146">
        <v>11.9</v>
      </c>
      <c r="M49" s="146"/>
      <c r="N49" s="146">
        <v>11.9</v>
      </c>
    </row>
    <row r="50" spans="1:14" ht="27" x14ac:dyDescent="0.3">
      <c r="A50" s="7"/>
      <c r="B50" s="7" t="s">
        <v>340</v>
      </c>
      <c r="C50" s="3" t="s">
        <v>341</v>
      </c>
      <c r="D50" s="146">
        <v>11.4</v>
      </c>
      <c r="E50" s="146"/>
      <c r="F50" s="146">
        <v>11.4</v>
      </c>
      <c r="G50" s="146"/>
      <c r="H50" s="146">
        <v>11.4</v>
      </c>
      <c r="I50" s="146">
        <v>11.9</v>
      </c>
      <c r="J50" s="146"/>
      <c r="K50" s="146">
        <v>11.9</v>
      </c>
      <c r="L50" s="146">
        <v>11.9</v>
      </c>
      <c r="M50" s="146"/>
      <c r="N50" s="146">
        <v>11.9</v>
      </c>
    </row>
    <row r="51" spans="1:14" ht="40.200000000000003" x14ac:dyDescent="0.3">
      <c r="A51" s="7" t="s">
        <v>50</v>
      </c>
      <c r="B51" s="7"/>
      <c r="C51" s="3" t="s">
        <v>51</v>
      </c>
      <c r="D51" s="146">
        <v>0.9</v>
      </c>
      <c r="E51" s="146"/>
      <c r="F51" s="146">
        <v>0.9</v>
      </c>
      <c r="G51" s="146"/>
      <c r="H51" s="146">
        <v>0.9</v>
      </c>
      <c r="I51" s="146">
        <f>I52</f>
        <v>0.90000000000000013</v>
      </c>
      <c r="J51" s="146"/>
      <c r="K51" s="146">
        <f>K52</f>
        <v>0.90000000000000013</v>
      </c>
      <c r="L51" s="146">
        <f>L52</f>
        <v>0.8</v>
      </c>
      <c r="M51" s="146"/>
      <c r="N51" s="146">
        <f>N52</f>
        <v>0.8</v>
      </c>
    </row>
    <row r="52" spans="1:14" ht="27" x14ac:dyDescent="0.3">
      <c r="A52" s="7"/>
      <c r="B52" s="7" t="s">
        <v>340</v>
      </c>
      <c r="C52" s="3" t="s">
        <v>341</v>
      </c>
      <c r="D52" s="146">
        <v>0.9</v>
      </c>
      <c r="E52" s="146"/>
      <c r="F52" s="146">
        <v>0.9</v>
      </c>
      <c r="G52" s="146"/>
      <c r="H52" s="146">
        <v>0.9</v>
      </c>
      <c r="I52" s="146">
        <f>2.6-1.7</f>
        <v>0.90000000000000013</v>
      </c>
      <c r="J52" s="146"/>
      <c r="K52" s="146">
        <f>2.6-1.7</f>
        <v>0.90000000000000013</v>
      </c>
      <c r="L52" s="146">
        <f>2.6-1.8</f>
        <v>0.8</v>
      </c>
      <c r="M52" s="146"/>
      <c r="N52" s="146">
        <f>2.6-1.8</f>
        <v>0.8</v>
      </c>
    </row>
    <row r="53" spans="1:14" x14ac:dyDescent="0.3">
      <c r="A53" s="7" t="s">
        <v>52</v>
      </c>
      <c r="B53" s="7"/>
      <c r="C53" s="3" t="s">
        <v>53</v>
      </c>
      <c r="D53" s="146">
        <v>1085.5</v>
      </c>
      <c r="E53" s="146"/>
      <c r="F53" s="146">
        <v>1085.5</v>
      </c>
      <c r="G53" s="146"/>
      <c r="H53" s="146">
        <v>1085.5</v>
      </c>
      <c r="I53" s="146">
        <v>1134.4000000000001</v>
      </c>
      <c r="J53" s="146"/>
      <c r="K53" s="146">
        <v>1134.4000000000001</v>
      </c>
      <c r="L53" s="146">
        <v>1134.4000000000001</v>
      </c>
      <c r="M53" s="146"/>
      <c r="N53" s="146">
        <v>1134.4000000000001</v>
      </c>
    </row>
    <row r="54" spans="1:14" ht="40.200000000000003" x14ac:dyDescent="0.3">
      <c r="A54" s="7"/>
      <c r="B54" s="7" t="s">
        <v>509</v>
      </c>
      <c r="C54" s="3" t="s">
        <v>510</v>
      </c>
      <c r="D54" s="146">
        <v>1053.2</v>
      </c>
      <c r="E54" s="146"/>
      <c r="F54" s="146">
        <v>1053.2</v>
      </c>
      <c r="G54" s="146"/>
      <c r="H54" s="146">
        <v>1053.2</v>
      </c>
      <c r="I54" s="146">
        <v>1053.2</v>
      </c>
      <c r="J54" s="146"/>
      <c r="K54" s="146">
        <v>1053.2</v>
      </c>
      <c r="L54" s="146">
        <v>1053.2</v>
      </c>
      <c r="M54" s="146"/>
      <c r="N54" s="146">
        <v>1053.2</v>
      </c>
    </row>
    <row r="55" spans="1:14" ht="27" x14ac:dyDescent="0.3">
      <c r="A55" s="7"/>
      <c r="B55" s="7" t="s">
        <v>340</v>
      </c>
      <c r="C55" s="3" t="s">
        <v>341</v>
      </c>
      <c r="D55" s="146">
        <v>32.299999999999997</v>
      </c>
      <c r="E55" s="146"/>
      <c r="F55" s="146">
        <v>32.299999999999997</v>
      </c>
      <c r="G55" s="146"/>
      <c r="H55" s="146">
        <v>32.299999999999997</v>
      </c>
      <c r="I55" s="146">
        <v>81.2</v>
      </c>
      <c r="J55" s="146"/>
      <c r="K55" s="146">
        <v>81.2</v>
      </c>
      <c r="L55" s="146">
        <v>81.2</v>
      </c>
      <c r="M55" s="146"/>
      <c r="N55" s="146">
        <v>81.2</v>
      </c>
    </row>
    <row r="56" spans="1:14" ht="27" x14ac:dyDescent="0.3">
      <c r="A56" s="7" t="s">
        <v>54</v>
      </c>
      <c r="B56" s="7"/>
      <c r="C56" s="3" t="s">
        <v>751</v>
      </c>
      <c r="D56" s="146">
        <f>D57+D58</f>
        <v>1051.7</v>
      </c>
      <c r="E56" s="146"/>
      <c r="F56" s="146">
        <f>F57+F58</f>
        <v>1051.7</v>
      </c>
      <c r="G56" s="146"/>
      <c r="H56" s="146">
        <f>H57+H58</f>
        <v>1051.7</v>
      </c>
      <c r="I56" s="146">
        <f>I57+I58</f>
        <v>1095.8</v>
      </c>
      <c r="J56" s="146"/>
      <c r="K56" s="146">
        <f>K57+K58</f>
        <v>1095.8</v>
      </c>
      <c r="L56" s="146">
        <f>L57+L58</f>
        <v>1133.8999999999999</v>
      </c>
      <c r="M56" s="146"/>
      <c r="N56" s="146">
        <f>N57+N58</f>
        <v>1133.8999999999999</v>
      </c>
    </row>
    <row r="57" spans="1:14" ht="40.200000000000003" x14ac:dyDescent="0.3">
      <c r="A57" s="7"/>
      <c r="B57" s="7" t="s">
        <v>509</v>
      </c>
      <c r="C57" s="3" t="s">
        <v>510</v>
      </c>
      <c r="D57" s="146">
        <v>1043</v>
      </c>
      <c r="E57" s="146"/>
      <c r="F57" s="146">
        <v>1043</v>
      </c>
      <c r="G57" s="146"/>
      <c r="H57" s="146">
        <v>1043</v>
      </c>
      <c r="I57" s="146">
        <v>1043</v>
      </c>
      <c r="J57" s="146"/>
      <c r="K57" s="146">
        <v>1043</v>
      </c>
      <c r="L57" s="146">
        <v>1043.0999999999999</v>
      </c>
      <c r="M57" s="146"/>
      <c r="N57" s="146">
        <f>1043+0.1</f>
        <v>1043.0999999999999</v>
      </c>
    </row>
    <row r="58" spans="1:14" ht="27" x14ac:dyDescent="0.3">
      <c r="A58" s="7"/>
      <c r="B58" s="7" t="s">
        <v>340</v>
      </c>
      <c r="C58" s="3" t="s">
        <v>341</v>
      </c>
      <c r="D58" s="146">
        <v>8.6999999999999993</v>
      </c>
      <c r="E58" s="146"/>
      <c r="F58" s="146">
        <v>8.6999999999999993</v>
      </c>
      <c r="G58" s="146"/>
      <c r="H58" s="146">
        <v>8.6999999999999993</v>
      </c>
      <c r="I58" s="146">
        <v>52.8</v>
      </c>
      <c r="J58" s="146"/>
      <c r="K58" s="146">
        <v>52.8</v>
      </c>
      <c r="L58" s="146">
        <v>90.8</v>
      </c>
      <c r="M58" s="146"/>
      <c r="N58" s="146">
        <v>90.8</v>
      </c>
    </row>
    <row r="59" spans="1:14" ht="27" x14ac:dyDescent="0.3">
      <c r="A59" s="34" t="s">
        <v>55</v>
      </c>
      <c r="B59" s="34"/>
      <c r="C59" s="35" t="s">
        <v>56</v>
      </c>
      <c r="D59" s="139">
        <f>D60</f>
        <v>137.5</v>
      </c>
      <c r="E59" s="139"/>
      <c r="F59" s="139">
        <f>F60</f>
        <v>137.5</v>
      </c>
      <c r="G59" s="139"/>
      <c r="H59" s="139">
        <f>H60</f>
        <v>137.5</v>
      </c>
      <c r="I59" s="139">
        <f>I60</f>
        <v>143</v>
      </c>
      <c r="J59" s="139"/>
      <c r="K59" s="139">
        <f>K60</f>
        <v>143</v>
      </c>
      <c r="L59" s="139">
        <f>L60</f>
        <v>148.80000000000001</v>
      </c>
      <c r="M59" s="139"/>
      <c r="N59" s="139">
        <f>N60</f>
        <v>148.80000000000001</v>
      </c>
    </row>
    <row r="60" spans="1:14" ht="27" x14ac:dyDescent="0.3">
      <c r="A60" s="36" t="s">
        <v>57</v>
      </c>
      <c r="B60" s="39"/>
      <c r="C60" s="37" t="s">
        <v>58</v>
      </c>
      <c r="D60" s="131">
        <f>D61+D63+D65</f>
        <v>137.5</v>
      </c>
      <c r="E60" s="131"/>
      <c r="F60" s="131">
        <f>F61+F63+F65</f>
        <v>137.5</v>
      </c>
      <c r="G60" s="131"/>
      <c r="H60" s="131">
        <f>H61+H63+H65</f>
        <v>137.5</v>
      </c>
      <c r="I60" s="131">
        <f>I61+I63+I65</f>
        <v>143</v>
      </c>
      <c r="J60" s="131"/>
      <c r="K60" s="131">
        <f>K61+K63+K65</f>
        <v>143</v>
      </c>
      <c r="L60" s="131">
        <f>L61+L63+L65</f>
        <v>148.80000000000001</v>
      </c>
      <c r="M60" s="131"/>
      <c r="N60" s="131">
        <f>N61+N63+N65</f>
        <v>148.80000000000001</v>
      </c>
    </row>
    <row r="61" spans="1:14" ht="27" x14ac:dyDescent="0.3">
      <c r="A61" s="7" t="s">
        <v>59</v>
      </c>
      <c r="B61" s="7"/>
      <c r="C61" s="9" t="s">
        <v>60</v>
      </c>
      <c r="D61" s="146">
        <v>18.2</v>
      </c>
      <c r="E61" s="146"/>
      <c r="F61" s="146">
        <v>18.2</v>
      </c>
      <c r="G61" s="146"/>
      <c r="H61" s="146">
        <v>18.2</v>
      </c>
      <c r="I61" s="146">
        <v>18.899999999999999</v>
      </c>
      <c r="J61" s="146"/>
      <c r="K61" s="146">
        <v>18.899999999999999</v>
      </c>
      <c r="L61" s="146">
        <v>19.7</v>
      </c>
      <c r="M61" s="146"/>
      <c r="N61" s="146">
        <v>19.7</v>
      </c>
    </row>
    <row r="62" spans="1:14" ht="27" x14ac:dyDescent="0.3">
      <c r="A62" s="7"/>
      <c r="B62" s="7" t="s">
        <v>340</v>
      </c>
      <c r="C62" s="3" t="s">
        <v>341</v>
      </c>
      <c r="D62" s="146">
        <v>18.2</v>
      </c>
      <c r="E62" s="146"/>
      <c r="F62" s="146">
        <v>18.2</v>
      </c>
      <c r="G62" s="146"/>
      <c r="H62" s="146">
        <v>18.2</v>
      </c>
      <c r="I62" s="146">
        <v>18.899999999999999</v>
      </c>
      <c r="J62" s="146"/>
      <c r="K62" s="146">
        <v>18.899999999999999</v>
      </c>
      <c r="L62" s="146">
        <v>19.7</v>
      </c>
      <c r="M62" s="146"/>
      <c r="N62" s="146">
        <v>19.7</v>
      </c>
    </row>
    <row r="63" spans="1:14" x14ac:dyDescent="0.3">
      <c r="A63" s="7" t="s">
        <v>61</v>
      </c>
      <c r="B63" s="7"/>
      <c r="C63" s="9" t="s">
        <v>62</v>
      </c>
      <c r="D63" s="146">
        <v>88</v>
      </c>
      <c r="E63" s="146"/>
      <c r="F63" s="146">
        <v>88</v>
      </c>
      <c r="G63" s="146"/>
      <c r="H63" s="146">
        <v>88</v>
      </c>
      <c r="I63" s="146">
        <v>91.5</v>
      </c>
      <c r="J63" s="146"/>
      <c r="K63" s="146">
        <v>91.5</v>
      </c>
      <c r="L63" s="146">
        <v>95.2</v>
      </c>
      <c r="M63" s="146"/>
      <c r="N63" s="146">
        <v>95.2</v>
      </c>
    </row>
    <row r="64" spans="1:14" ht="27" x14ac:dyDescent="0.3">
      <c r="A64" s="7"/>
      <c r="B64" s="7" t="s">
        <v>340</v>
      </c>
      <c r="C64" s="3" t="s">
        <v>341</v>
      </c>
      <c r="D64" s="146">
        <v>88</v>
      </c>
      <c r="E64" s="146"/>
      <c r="F64" s="146">
        <v>88</v>
      </c>
      <c r="G64" s="146"/>
      <c r="H64" s="146">
        <v>88</v>
      </c>
      <c r="I64" s="146">
        <v>91.5</v>
      </c>
      <c r="J64" s="146"/>
      <c r="K64" s="146">
        <v>91.5</v>
      </c>
      <c r="L64" s="146">
        <v>95.2</v>
      </c>
      <c r="M64" s="146"/>
      <c r="N64" s="146">
        <v>95.2</v>
      </c>
    </row>
    <row r="65" spans="1:20" x14ac:dyDescent="0.3">
      <c r="A65" s="7" t="s">
        <v>63</v>
      </c>
      <c r="B65" s="7"/>
      <c r="C65" s="9" t="s">
        <v>64</v>
      </c>
      <c r="D65" s="146">
        <v>31.3</v>
      </c>
      <c r="E65" s="146"/>
      <c r="F65" s="146">
        <v>31.3</v>
      </c>
      <c r="G65" s="146"/>
      <c r="H65" s="146">
        <v>31.3</v>
      </c>
      <c r="I65" s="146">
        <v>32.6</v>
      </c>
      <c r="J65" s="146"/>
      <c r="K65" s="146">
        <v>32.6</v>
      </c>
      <c r="L65" s="146">
        <v>33.9</v>
      </c>
      <c r="M65" s="146"/>
      <c r="N65" s="146">
        <v>33.9</v>
      </c>
    </row>
    <row r="66" spans="1:20" ht="27" x14ac:dyDescent="0.3">
      <c r="A66" s="7"/>
      <c r="B66" s="7" t="s">
        <v>340</v>
      </c>
      <c r="C66" s="3" t="s">
        <v>341</v>
      </c>
      <c r="D66" s="146">
        <v>31.3</v>
      </c>
      <c r="E66" s="146"/>
      <c r="F66" s="146">
        <v>31.3</v>
      </c>
      <c r="G66" s="146"/>
      <c r="H66" s="146">
        <v>31.3</v>
      </c>
      <c r="I66" s="146">
        <v>32.6</v>
      </c>
      <c r="J66" s="146"/>
      <c r="K66" s="146">
        <v>32.6</v>
      </c>
      <c r="L66" s="146">
        <v>33.9</v>
      </c>
      <c r="M66" s="146"/>
      <c r="N66" s="146">
        <v>33.9</v>
      </c>
    </row>
    <row r="67" spans="1:20" ht="27" x14ac:dyDescent="0.3">
      <c r="A67" s="32" t="s">
        <v>65</v>
      </c>
      <c r="B67" s="32"/>
      <c r="C67" s="40" t="s">
        <v>66</v>
      </c>
      <c r="D67" s="132">
        <f t="shared" ref="D67:M67" si="10">D68+D84+D125+D141+D151+D168+D194</f>
        <v>490267.01900000003</v>
      </c>
      <c r="E67" s="132">
        <f t="shared" si="10"/>
        <v>6401.84</v>
      </c>
      <c r="F67" s="132">
        <f t="shared" si="10"/>
        <v>497754.45500000002</v>
      </c>
      <c r="G67" s="132">
        <f t="shared" si="10"/>
        <v>0</v>
      </c>
      <c r="H67" s="132">
        <f t="shared" si="10"/>
        <v>497754.45500000002</v>
      </c>
      <c r="I67" s="132">
        <f t="shared" si="10"/>
        <v>435362.95999999996</v>
      </c>
      <c r="J67" s="132">
        <f t="shared" si="10"/>
        <v>0</v>
      </c>
      <c r="K67" s="132">
        <f t="shared" si="10"/>
        <v>435362.95999999996</v>
      </c>
      <c r="L67" s="132">
        <f t="shared" si="10"/>
        <v>413657.10000000009</v>
      </c>
      <c r="M67" s="132">
        <f t="shared" si="10"/>
        <v>0</v>
      </c>
      <c r="N67" s="132">
        <f>N68+N84+N125+N141+N151+N168+N194</f>
        <v>413657.10000000009</v>
      </c>
    </row>
    <row r="68" spans="1:20" x14ac:dyDescent="0.3">
      <c r="A68" s="34" t="s">
        <v>67</v>
      </c>
      <c r="B68" s="34"/>
      <c r="C68" s="35" t="s">
        <v>68</v>
      </c>
      <c r="D68" s="139">
        <f t="shared" ref="D68:L68" si="11">D69+D81</f>
        <v>102706.49999999999</v>
      </c>
      <c r="E68" s="139">
        <f t="shared" si="11"/>
        <v>-119.96</v>
      </c>
      <c r="F68" s="139">
        <f t="shared" si="11"/>
        <v>102510.43999999999</v>
      </c>
      <c r="G68" s="139">
        <f t="shared" si="11"/>
        <v>0</v>
      </c>
      <c r="H68" s="139">
        <f t="shared" si="11"/>
        <v>102510.43999999999</v>
      </c>
      <c r="I68" s="139">
        <f t="shared" si="11"/>
        <v>96653.400000000009</v>
      </c>
      <c r="J68" s="139"/>
      <c r="K68" s="139">
        <f t="shared" si="11"/>
        <v>96653.400000000009</v>
      </c>
      <c r="L68" s="139">
        <f t="shared" si="11"/>
        <v>93742.1</v>
      </c>
      <c r="M68" s="139"/>
      <c r="N68" s="139">
        <f>N69+N81</f>
        <v>93742.1</v>
      </c>
    </row>
    <row r="69" spans="1:20" ht="40.200000000000003" x14ac:dyDescent="0.3">
      <c r="A69" s="36" t="s">
        <v>69</v>
      </c>
      <c r="B69" s="36"/>
      <c r="C69" s="37" t="s">
        <v>70</v>
      </c>
      <c r="D69" s="131">
        <f>D70+D77+D79+D72+D75</f>
        <v>101538.79999999999</v>
      </c>
      <c r="E69" s="131">
        <f>E70+E77+E79+E72+E75</f>
        <v>-119.96</v>
      </c>
      <c r="F69" s="131">
        <f>F70+F77+F79+F72+F75</f>
        <v>101342.73999999999</v>
      </c>
      <c r="G69" s="131">
        <f>G70</f>
        <v>0</v>
      </c>
      <c r="H69" s="131">
        <f>H70+H77+H79+H72+H75</f>
        <v>101342.73999999999</v>
      </c>
      <c r="I69" s="131">
        <f>I70+I77+I79+I72+I75</f>
        <v>95440.400000000009</v>
      </c>
      <c r="J69" s="131"/>
      <c r="K69" s="131">
        <f>K70+K77+K79+K72+K75</f>
        <v>95440.400000000009</v>
      </c>
      <c r="L69" s="131">
        <f>L70+L77+L79+L72+L75</f>
        <v>92480.6</v>
      </c>
      <c r="M69" s="131"/>
      <c r="N69" s="131">
        <f>N70+N77+N79+N72+N75</f>
        <v>92480.6</v>
      </c>
    </row>
    <row r="70" spans="1:20" ht="27" x14ac:dyDescent="0.3">
      <c r="A70" s="7" t="s">
        <v>71</v>
      </c>
      <c r="B70" s="13"/>
      <c r="C70" s="3" t="s">
        <v>72</v>
      </c>
      <c r="D70" s="130">
        <f>D71</f>
        <v>28904.899999999998</v>
      </c>
      <c r="E70" s="130"/>
      <c r="F70" s="130">
        <f>F71</f>
        <v>28828.799999999999</v>
      </c>
      <c r="G70" s="130"/>
      <c r="H70" s="130">
        <f>H71</f>
        <v>28828.799999999999</v>
      </c>
      <c r="I70" s="130">
        <f>I71</f>
        <v>29358.5</v>
      </c>
      <c r="J70" s="130"/>
      <c r="K70" s="130">
        <f>K71</f>
        <v>29358.5</v>
      </c>
      <c r="L70" s="130">
        <f>L71</f>
        <v>29734.3</v>
      </c>
      <c r="M70" s="130"/>
      <c r="N70" s="130">
        <f>N71</f>
        <v>29734.3</v>
      </c>
    </row>
    <row r="71" spans="1:20" ht="27" x14ac:dyDescent="0.3">
      <c r="A71" s="7"/>
      <c r="B71" s="7" t="s">
        <v>612</v>
      </c>
      <c r="C71" s="3" t="s">
        <v>613</v>
      </c>
      <c r="D71" s="130">
        <f>29730.8-825.9</f>
        <v>28904.899999999998</v>
      </c>
      <c r="E71" s="130"/>
      <c r="F71" s="130">
        <v>28828.799999999999</v>
      </c>
      <c r="G71" s="147"/>
      <c r="H71" s="130">
        <f>SUM(F71:G71)</f>
        <v>28828.799999999999</v>
      </c>
      <c r="I71" s="130">
        <f>30880.8-1522.3</f>
        <v>29358.5</v>
      </c>
      <c r="J71" s="130"/>
      <c r="K71" s="130">
        <f>30880.8-1522.3</f>
        <v>29358.5</v>
      </c>
      <c r="L71" s="130">
        <f>32305.7-2571.4</f>
        <v>29734.3</v>
      </c>
      <c r="M71" s="130"/>
      <c r="N71" s="130">
        <f>32305.7-2571.4</f>
        <v>29734.3</v>
      </c>
    </row>
    <row r="72" spans="1:20" ht="40.200000000000003" x14ac:dyDescent="0.3">
      <c r="A72" s="7" t="s">
        <v>73</v>
      </c>
      <c r="B72" s="7"/>
      <c r="C72" s="3" t="s">
        <v>74</v>
      </c>
      <c r="D72" s="130">
        <f>D73+D74</f>
        <v>66238.7</v>
      </c>
      <c r="E72" s="130">
        <f>E73+E74</f>
        <v>0</v>
      </c>
      <c r="F72" s="130">
        <f>F73+F74</f>
        <v>66238.7</v>
      </c>
      <c r="G72" s="130"/>
      <c r="H72" s="130">
        <f>H73+H74</f>
        <v>66238.7</v>
      </c>
      <c r="I72" s="130">
        <f>I73+I74</f>
        <v>61020.800000000003</v>
      </c>
      <c r="J72" s="130"/>
      <c r="K72" s="130">
        <f>K73+K74</f>
        <v>61020.800000000003</v>
      </c>
      <c r="L72" s="130">
        <f>L73+L74</f>
        <v>57632.200000000004</v>
      </c>
      <c r="M72" s="130"/>
      <c r="N72" s="130">
        <f>N73+N74</f>
        <v>57632.200000000004</v>
      </c>
      <c r="O72" s="41"/>
      <c r="P72" s="41"/>
      <c r="Q72" s="41"/>
      <c r="R72" s="41"/>
      <c r="S72" s="41"/>
      <c r="T72" s="41"/>
    </row>
    <row r="73" spans="1:20" x14ac:dyDescent="0.3">
      <c r="A73" s="7"/>
      <c r="B73" s="7" t="s">
        <v>538</v>
      </c>
      <c r="C73" s="3" t="s">
        <v>539</v>
      </c>
      <c r="D73" s="130">
        <v>22.9</v>
      </c>
      <c r="E73" s="130"/>
      <c r="F73" s="130">
        <v>22.9</v>
      </c>
      <c r="G73" s="130"/>
      <c r="H73" s="130">
        <v>22.9</v>
      </c>
      <c r="I73" s="130">
        <v>22.9</v>
      </c>
      <c r="J73" s="130"/>
      <c r="K73" s="130">
        <v>22.9</v>
      </c>
      <c r="L73" s="130">
        <v>22.9</v>
      </c>
      <c r="M73" s="130"/>
      <c r="N73" s="130">
        <v>22.9</v>
      </c>
      <c r="O73" s="41"/>
      <c r="P73" s="41"/>
      <c r="Q73" s="41"/>
      <c r="R73" s="41"/>
      <c r="S73" s="41"/>
      <c r="T73" s="41"/>
    </row>
    <row r="74" spans="1:20" ht="27" x14ac:dyDescent="0.3">
      <c r="A74" s="7"/>
      <c r="B74" s="7" t="s">
        <v>612</v>
      </c>
      <c r="C74" s="3" t="s">
        <v>613</v>
      </c>
      <c r="D74" s="130">
        <f>66225.3-9.5</f>
        <v>66215.8</v>
      </c>
      <c r="E74" s="130"/>
      <c r="F74" s="130">
        <f>SUM(D74:E74)</f>
        <v>66215.8</v>
      </c>
      <c r="G74" s="130"/>
      <c r="H74" s="130">
        <f>SUM(F74:G74)</f>
        <v>66215.8</v>
      </c>
      <c r="I74" s="147">
        <f>61006.8-8.9</f>
        <v>60997.9</v>
      </c>
      <c r="J74" s="147"/>
      <c r="K74" s="147">
        <f>61006.8-8.9</f>
        <v>60997.9</v>
      </c>
      <c r="L74" s="147">
        <f>57618-8.7</f>
        <v>57609.3</v>
      </c>
      <c r="M74" s="147"/>
      <c r="N74" s="147">
        <f>57618-8.7</f>
        <v>57609.3</v>
      </c>
      <c r="O74" s="41"/>
      <c r="P74" s="41"/>
      <c r="Q74" s="41"/>
      <c r="R74" s="41"/>
      <c r="S74" s="41"/>
      <c r="T74" s="41"/>
    </row>
    <row r="75" spans="1:20" ht="40.200000000000003" x14ac:dyDescent="0.3">
      <c r="A75" s="7" t="s">
        <v>75</v>
      </c>
      <c r="B75" s="7"/>
      <c r="C75" s="3" t="s">
        <v>76</v>
      </c>
      <c r="D75" s="130">
        <v>5119.8999999999996</v>
      </c>
      <c r="E75" s="130"/>
      <c r="F75" s="130">
        <v>5119.8999999999996</v>
      </c>
      <c r="G75" s="130"/>
      <c r="H75" s="130">
        <v>5119.8999999999996</v>
      </c>
      <c r="I75" s="130">
        <v>3734.7</v>
      </c>
      <c r="J75" s="130"/>
      <c r="K75" s="130">
        <v>3734.7</v>
      </c>
      <c r="L75" s="130">
        <v>3734.7</v>
      </c>
      <c r="M75" s="130"/>
      <c r="N75" s="130">
        <v>3734.7</v>
      </c>
    </row>
    <row r="76" spans="1:20" ht="27" x14ac:dyDescent="0.3">
      <c r="A76" s="7"/>
      <c r="B76" s="7" t="s">
        <v>612</v>
      </c>
      <c r="C76" s="3" t="s">
        <v>613</v>
      </c>
      <c r="D76" s="130">
        <v>5119.8999999999996</v>
      </c>
      <c r="E76" s="130"/>
      <c r="F76" s="130">
        <v>5119.8999999999996</v>
      </c>
      <c r="G76" s="130"/>
      <c r="H76" s="130">
        <v>5119.8999999999996</v>
      </c>
      <c r="I76" s="130">
        <v>3734.7</v>
      </c>
      <c r="J76" s="130"/>
      <c r="K76" s="130">
        <v>3734.7</v>
      </c>
      <c r="L76" s="130">
        <v>3734.7</v>
      </c>
      <c r="M76" s="130"/>
      <c r="N76" s="130">
        <v>3734.7</v>
      </c>
    </row>
    <row r="77" spans="1:20" ht="27" x14ac:dyDescent="0.3">
      <c r="A77" s="7" t="s">
        <v>77</v>
      </c>
      <c r="B77" s="7"/>
      <c r="C77" s="3" t="s">
        <v>78</v>
      </c>
      <c r="D77" s="130">
        <v>1057.2</v>
      </c>
      <c r="E77" s="147">
        <v>-119.96</v>
      </c>
      <c r="F77" s="130">
        <f>SUM(D77:E77)</f>
        <v>937.24</v>
      </c>
      <c r="G77" s="130"/>
      <c r="H77" s="130">
        <f>SUM(F77:G77)</f>
        <v>937.24</v>
      </c>
      <c r="I77" s="130">
        <v>1099.5</v>
      </c>
      <c r="J77" s="130"/>
      <c r="K77" s="130">
        <v>1099.5</v>
      </c>
      <c r="L77" s="130">
        <v>1143.5</v>
      </c>
      <c r="M77" s="130"/>
      <c r="N77" s="130">
        <v>1143.5</v>
      </c>
    </row>
    <row r="78" spans="1:20" ht="27" x14ac:dyDescent="0.3">
      <c r="A78" s="7"/>
      <c r="B78" s="7" t="s">
        <v>612</v>
      </c>
      <c r="C78" s="3" t="s">
        <v>613</v>
      </c>
      <c r="D78" s="130">
        <v>1057.2</v>
      </c>
      <c r="E78" s="147">
        <v>-119.96</v>
      </c>
      <c r="F78" s="130">
        <f>SUM(D78:E78)</f>
        <v>937.24</v>
      </c>
      <c r="G78" s="130"/>
      <c r="H78" s="130">
        <f>SUM(F78:G78)</f>
        <v>937.24</v>
      </c>
      <c r="I78" s="130">
        <v>1099.5</v>
      </c>
      <c r="J78" s="130"/>
      <c r="K78" s="130">
        <v>1099.5</v>
      </c>
      <c r="L78" s="130">
        <v>1143.5</v>
      </c>
      <c r="M78" s="130"/>
      <c r="N78" s="130">
        <v>1143.5</v>
      </c>
    </row>
    <row r="79" spans="1:20" ht="27" x14ac:dyDescent="0.3">
      <c r="A79" s="17" t="s">
        <v>79</v>
      </c>
      <c r="B79" s="7"/>
      <c r="C79" s="3" t="s">
        <v>80</v>
      </c>
      <c r="D79" s="130">
        <v>218.1</v>
      </c>
      <c r="E79" s="147"/>
      <c r="F79" s="130">
        <v>218.1</v>
      </c>
      <c r="G79" s="130"/>
      <c r="H79" s="130">
        <v>218.1</v>
      </c>
      <c r="I79" s="130">
        <v>226.9</v>
      </c>
      <c r="J79" s="130"/>
      <c r="K79" s="130">
        <v>226.9</v>
      </c>
      <c r="L79" s="130">
        <v>235.9</v>
      </c>
      <c r="M79" s="130"/>
      <c r="N79" s="130">
        <v>235.9</v>
      </c>
      <c r="P79" s="42"/>
    </row>
    <row r="80" spans="1:20" ht="27" x14ac:dyDescent="0.3">
      <c r="A80" s="17"/>
      <c r="B80" s="7" t="s">
        <v>612</v>
      </c>
      <c r="C80" s="3" t="s">
        <v>613</v>
      </c>
      <c r="D80" s="130">
        <v>218.1</v>
      </c>
      <c r="E80" s="130"/>
      <c r="F80" s="130">
        <v>218.1</v>
      </c>
      <c r="G80" s="130"/>
      <c r="H80" s="130">
        <v>218.1</v>
      </c>
      <c r="I80" s="130">
        <v>226.9</v>
      </c>
      <c r="J80" s="130"/>
      <c r="K80" s="130">
        <v>226.9</v>
      </c>
      <c r="L80" s="130">
        <v>235.9</v>
      </c>
      <c r="M80" s="130"/>
      <c r="N80" s="130">
        <v>235.9</v>
      </c>
      <c r="P80" s="42"/>
    </row>
    <row r="81" spans="1:14" ht="40.200000000000003" x14ac:dyDescent="0.3">
      <c r="A81" s="36" t="s">
        <v>81</v>
      </c>
      <c r="B81" s="36"/>
      <c r="C81" s="37" t="s">
        <v>82</v>
      </c>
      <c r="D81" s="131">
        <f t="shared" ref="D81:N82" si="12">D82</f>
        <v>1167.7</v>
      </c>
      <c r="E81" s="131"/>
      <c r="F81" s="131">
        <f t="shared" si="12"/>
        <v>1167.7</v>
      </c>
      <c r="G81" s="131"/>
      <c r="H81" s="131">
        <f t="shared" si="12"/>
        <v>1167.7</v>
      </c>
      <c r="I81" s="131">
        <f t="shared" si="12"/>
        <v>1213</v>
      </c>
      <c r="J81" s="131"/>
      <c r="K81" s="131">
        <f t="shared" si="12"/>
        <v>1213</v>
      </c>
      <c r="L81" s="131">
        <f t="shared" si="12"/>
        <v>1261.5</v>
      </c>
      <c r="M81" s="131"/>
      <c r="N81" s="131">
        <f t="shared" si="12"/>
        <v>1261.5</v>
      </c>
    </row>
    <row r="82" spans="1:14" x14ac:dyDescent="0.3">
      <c r="A82" s="7" t="s">
        <v>83</v>
      </c>
      <c r="B82" s="7"/>
      <c r="C82" s="9" t="s">
        <v>84</v>
      </c>
      <c r="D82" s="130">
        <f>D83</f>
        <v>1167.7</v>
      </c>
      <c r="E82" s="130"/>
      <c r="F82" s="130">
        <f>F83</f>
        <v>1167.7</v>
      </c>
      <c r="G82" s="130"/>
      <c r="H82" s="130">
        <f>H83</f>
        <v>1167.7</v>
      </c>
      <c r="I82" s="130">
        <f t="shared" si="12"/>
        <v>1213</v>
      </c>
      <c r="J82" s="130"/>
      <c r="K82" s="130">
        <f t="shared" si="12"/>
        <v>1213</v>
      </c>
      <c r="L82" s="130">
        <f t="shared" si="12"/>
        <v>1261.5</v>
      </c>
      <c r="M82" s="130"/>
      <c r="N82" s="130">
        <f t="shared" si="12"/>
        <v>1261.5</v>
      </c>
    </row>
    <row r="83" spans="1:14" ht="27" x14ac:dyDescent="0.3">
      <c r="A83" s="7"/>
      <c r="B83" s="7" t="s">
        <v>612</v>
      </c>
      <c r="C83" s="3" t="s">
        <v>613</v>
      </c>
      <c r="D83" s="147">
        <v>1167.7</v>
      </c>
      <c r="E83" s="147"/>
      <c r="F83" s="147">
        <v>1167.7</v>
      </c>
      <c r="G83" s="147"/>
      <c r="H83" s="147">
        <v>1167.7</v>
      </c>
      <c r="I83" s="147">
        <f>1217.1-4.1</f>
        <v>1213</v>
      </c>
      <c r="J83" s="147"/>
      <c r="K83" s="147">
        <f>1217.1-4.1</f>
        <v>1213</v>
      </c>
      <c r="L83" s="147">
        <f>1265.8-4.3</f>
        <v>1261.5</v>
      </c>
      <c r="M83" s="147"/>
      <c r="N83" s="147">
        <f>1265.8-4.3</f>
        <v>1261.5</v>
      </c>
    </row>
    <row r="84" spans="1:14" x14ac:dyDescent="0.3">
      <c r="A84" s="34" t="s">
        <v>85</v>
      </c>
      <c r="B84" s="34"/>
      <c r="C84" s="35" t="s">
        <v>86</v>
      </c>
      <c r="D84" s="139">
        <f t="shared" ref="D84:M84" si="13">D85+D94+D113</f>
        <v>326300.10000000003</v>
      </c>
      <c r="E84" s="139">
        <f t="shared" si="13"/>
        <v>3981.7</v>
      </c>
      <c r="F84" s="139">
        <f t="shared" si="13"/>
        <v>329975.11878000002</v>
      </c>
      <c r="G84" s="139">
        <f t="shared" si="13"/>
        <v>0</v>
      </c>
      <c r="H84" s="139">
        <f t="shared" si="13"/>
        <v>329975.11878000002</v>
      </c>
      <c r="I84" s="139">
        <f t="shared" si="13"/>
        <v>275027.16000000003</v>
      </c>
      <c r="J84" s="139">
        <f t="shared" si="13"/>
        <v>0</v>
      </c>
      <c r="K84" s="139">
        <f t="shared" si="13"/>
        <v>275027.16000000003</v>
      </c>
      <c r="L84" s="139">
        <f t="shared" si="13"/>
        <v>252700.60000000003</v>
      </c>
      <c r="M84" s="139">
        <f t="shared" si="13"/>
        <v>0</v>
      </c>
      <c r="N84" s="139">
        <f>N85+N94+N113</f>
        <v>252700.60000000003</v>
      </c>
    </row>
    <row r="85" spans="1:14" ht="40.200000000000003" x14ac:dyDescent="0.3">
      <c r="A85" s="36" t="s">
        <v>87</v>
      </c>
      <c r="B85" s="36"/>
      <c r="C85" s="37" t="s">
        <v>88</v>
      </c>
      <c r="D85" s="131">
        <f t="shared" ref="D85:L85" si="14">D86+D88+D90</f>
        <v>206037.90000000002</v>
      </c>
      <c r="E85" s="131">
        <f t="shared" si="14"/>
        <v>0</v>
      </c>
      <c r="F85" s="131">
        <f t="shared" si="14"/>
        <v>205790.40000000002</v>
      </c>
      <c r="G85" s="131">
        <f t="shared" si="14"/>
        <v>0</v>
      </c>
      <c r="H85" s="131">
        <f t="shared" si="14"/>
        <v>205790.40000000002</v>
      </c>
      <c r="I85" s="131">
        <f t="shared" si="14"/>
        <v>207179.60000000003</v>
      </c>
      <c r="J85" s="131"/>
      <c r="K85" s="131">
        <f t="shared" si="14"/>
        <v>207179.60000000003</v>
      </c>
      <c r="L85" s="131">
        <f t="shared" si="14"/>
        <v>203819.10000000003</v>
      </c>
      <c r="M85" s="131"/>
      <c r="N85" s="131">
        <f>N86+N88+N90</f>
        <v>203819.10000000003</v>
      </c>
    </row>
    <row r="86" spans="1:14" ht="27" x14ac:dyDescent="0.3">
      <c r="A86" s="7" t="s">
        <v>89</v>
      </c>
      <c r="B86" s="13"/>
      <c r="C86" s="3" t="s">
        <v>90</v>
      </c>
      <c r="D86" s="130">
        <f>33832.3-745.6</f>
        <v>33086.700000000004</v>
      </c>
      <c r="E86" s="130"/>
      <c r="F86" s="130">
        <f>F87</f>
        <v>32839.199999999997</v>
      </c>
      <c r="G86" s="130"/>
      <c r="H86" s="130">
        <f>SUM(F86:G86)</f>
        <v>32839.199999999997</v>
      </c>
      <c r="I86" s="130">
        <f>34916.1-1321.9</f>
        <v>33594.199999999997</v>
      </c>
      <c r="J86" s="130"/>
      <c r="K86" s="130">
        <f>34916.1-1321.9</f>
        <v>33594.199999999997</v>
      </c>
      <c r="L86" s="130">
        <f>36046.7-2251</f>
        <v>33795.699999999997</v>
      </c>
      <c r="M86" s="130"/>
      <c r="N86" s="130">
        <f>36046.7-2251</f>
        <v>33795.699999999997</v>
      </c>
    </row>
    <row r="87" spans="1:14" ht="27" x14ac:dyDescent="0.3">
      <c r="A87" s="7"/>
      <c r="B87" s="7" t="s">
        <v>612</v>
      </c>
      <c r="C87" s="3" t="s">
        <v>613</v>
      </c>
      <c r="D87" s="130">
        <v>33086.700000000004</v>
      </c>
      <c r="E87" s="130"/>
      <c r="F87" s="130">
        <v>32839.199999999997</v>
      </c>
      <c r="G87" s="147"/>
      <c r="H87" s="130">
        <f>SUM(F87:G87)</f>
        <v>32839.199999999997</v>
      </c>
      <c r="I87" s="130">
        <v>33594.199999999997</v>
      </c>
      <c r="J87" s="130"/>
      <c r="K87" s="130">
        <v>33594.199999999997</v>
      </c>
      <c r="L87" s="130">
        <v>33795.699999999997</v>
      </c>
      <c r="M87" s="130"/>
      <c r="N87" s="130">
        <v>33795.699999999997</v>
      </c>
    </row>
    <row r="88" spans="1:14" ht="53.4" x14ac:dyDescent="0.3">
      <c r="A88" s="7" t="s">
        <v>91</v>
      </c>
      <c r="B88" s="7"/>
      <c r="C88" s="3" t="s">
        <v>92</v>
      </c>
      <c r="D88" s="130">
        <f>D89</f>
        <v>167462</v>
      </c>
      <c r="E88" s="130"/>
      <c r="F88" s="130">
        <f>F89</f>
        <v>167462</v>
      </c>
      <c r="G88" s="130"/>
      <c r="H88" s="130">
        <f>H89</f>
        <v>167462</v>
      </c>
      <c r="I88" s="130">
        <f>I89</f>
        <v>168096.2</v>
      </c>
      <c r="J88" s="130"/>
      <c r="K88" s="130">
        <f>K89</f>
        <v>168096.2</v>
      </c>
      <c r="L88" s="130">
        <f>L89</f>
        <v>164534.20000000001</v>
      </c>
      <c r="M88" s="130"/>
      <c r="N88" s="130">
        <f>N89</f>
        <v>164534.20000000001</v>
      </c>
    </row>
    <row r="89" spans="1:14" ht="27" x14ac:dyDescent="0.3">
      <c r="A89" s="7"/>
      <c r="B89" s="7" t="s">
        <v>612</v>
      </c>
      <c r="C89" s="3" t="s">
        <v>613</v>
      </c>
      <c r="D89" s="130">
        <f>167503.7-41.7</f>
        <v>167462</v>
      </c>
      <c r="E89" s="130"/>
      <c r="F89" s="130">
        <f>SUM(D89:E89)</f>
        <v>167462</v>
      </c>
      <c r="G89" s="130"/>
      <c r="H89" s="130">
        <f>SUM(F89:G89)</f>
        <v>167462</v>
      </c>
      <c r="I89" s="130">
        <f>168138.5-42.3</f>
        <v>168096.2</v>
      </c>
      <c r="J89" s="130"/>
      <c r="K89" s="130">
        <f>168138.5-42.3</f>
        <v>168096.2</v>
      </c>
      <c r="L89" s="130">
        <f>164576.7-42.5</f>
        <v>164534.20000000001</v>
      </c>
      <c r="M89" s="130"/>
      <c r="N89" s="130">
        <f>164576.7-42.5</f>
        <v>164534.20000000001</v>
      </c>
    </row>
    <row r="90" spans="1:14" ht="66.599999999999994" x14ac:dyDescent="0.3">
      <c r="A90" s="7" t="s">
        <v>93</v>
      </c>
      <c r="B90" s="7"/>
      <c r="C90" s="3" t="s">
        <v>94</v>
      </c>
      <c r="D90" s="146">
        <f>D92+D93</f>
        <v>5489.2</v>
      </c>
      <c r="E90" s="146"/>
      <c r="F90" s="146">
        <f>F92+F93</f>
        <v>5489.2</v>
      </c>
      <c r="G90" s="146"/>
      <c r="H90" s="146">
        <f>H92+H93</f>
        <v>5489.2</v>
      </c>
      <c r="I90" s="146">
        <f>I92+I93</f>
        <v>5489.2</v>
      </c>
      <c r="J90" s="146"/>
      <c r="K90" s="146">
        <f>K92+K93</f>
        <v>5489.2</v>
      </c>
      <c r="L90" s="146">
        <f>L92+L93</f>
        <v>5489.2</v>
      </c>
      <c r="M90" s="146"/>
      <c r="N90" s="146">
        <f>N92+N93</f>
        <v>5489.2</v>
      </c>
    </row>
    <row r="91" spans="1:14" ht="27" x14ac:dyDescent="0.3">
      <c r="A91" s="7"/>
      <c r="B91" s="7" t="s">
        <v>612</v>
      </c>
      <c r="C91" s="3" t="s">
        <v>613</v>
      </c>
      <c r="D91" s="146">
        <v>5489.2</v>
      </c>
      <c r="E91" s="146"/>
      <c r="F91" s="146">
        <v>5489.2</v>
      </c>
      <c r="G91" s="146"/>
      <c r="H91" s="146">
        <v>5489.2</v>
      </c>
      <c r="I91" s="146">
        <v>5489.2</v>
      </c>
      <c r="J91" s="146"/>
      <c r="K91" s="146">
        <v>5489.2</v>
      </c>
      <c r="L91" s="146">
        <v>5489.2</v>
      </c>
      <c r="M91" s="146"/>
      <c r="N91" s="146">
        <v>5489.2</v>
      </c>
    </row>
    <row r="92" spans="1:14" x14ac:dyDescent="0.3">
      <c r="A92" s="7"/>
      <c r="B92" s="7"/>
      <c r="C92" s="3" t="s">
        <v>95</v>
      </c>
      <c r="D92" s="130">
        <v>5077.5</v>
      </c>
      <c r="E92" s="130"/>
      <c r="F92" s="130">
        <v>5077.5</v>
      </c>
      <c r="G92" s="130"/>
      <c r="H92" s="130">
        <v>5077.5</v>
      </c>
      <c r="I92" s="130">
        <v>5077.5</v>
      </c>
      <c r="J92" s="130"/>
      <c r="K92" s="130">
        <v>5077.5</v>
      </c>
      <c r="L92" s="130">
        <v>5077.5</v>
      </c>
      <c r="M92" s="130"/>
      <c r="N92" s="130">
        <v>5077.5</v>
      </c>
    </row>
    <row r="93" spans="1:14" x14ac:dyDescent="0.3">
      <c r="A93" s="7"/>
      <c r="B93" s="7"/>
      <c r="C93" s="3" t="s">
        <v>96</v>
      </c>
      <c r="D93" s="130">
        <v>411.7</v>
      </c>
      <c r="E93" s="130"/>
      <c r="F93" s="130">
        <v>411.7</v>
      </c>
      <c r="G93" s="130"/>
      <c r="H93" s="130">
        <v>411.7</v>
      </c>
      <c r="I93" s="130">
        <v>411.7</v>
      </c>
      <c r="J93" s="130"/>
      <c r="K93" s="130">
        <v>411.7</v>
      </c>
      <c r="L93" s="130">
        <v>411.7</v>
      </c>
      <c r="M93" s="130"/>
      <c r="N93" s="130">
        <v>411.7</v>
      </c>
    </row>
    <row r="94" spans="1:14" ht="40.200000000000003" x14ac:dyDescent="0.3">
      <c r="A94" s="36" t="s">
        <v>97</v>
      </c>
      <c r="B94" s="36"/>
      <c r="C94" s="37" t="s">
        <v>98</v>
      </c>
      <c r="D94" s="131">
        <f t="shared" ref="D94:L94" si="15">D95+D97+D99+D101+D107+D109+D103+D105+D111</f>
        <v>48254.100000000006</v>
      </c>
      <c r="E94" s="131">
        <f t="shared" si="15"/>
        <v>200.06</v>
      </c>
      <c r="F94" s="131">
        <f t="shared" si="15"/>
        <v>48394.978780000005</v>
      </c>
      <c r="G94" s="131">
        <f t="shared" si="15"/>
        <v>0</v>
      </c>
      <c r="H94" s="131">
        <f t="shared" si="15"/>
        <v>48394.978780000005</v>
      </c>
      <c r="I94" s="131">
        <f t="shared" si="15"/>
        <v>47009.2</v>
      </c>
      <c r="J94" s="131"/>
      <c r="K94" s="131">
        <f t="shared" si="15"/>
        <v>47009.2</v>
      </c>
      <c r="L94" s="131">
        <f t="shared" si="15"/>
        <v>44781.500000000007</v>
      </c>
      <c r="M94" s="131"/>
      <c r="N94" s="131">
        <f>N95+N97+N99+N101+N107+N109+N103+N105+N111</f>
        <v>44781.500000000007</v>
      </c>
    </row>
    <row r="95" spans="1:14" ht="27" x14ac:dyDescent="0.3">
      <c r="A95" s="7" t="s">
        <v>99</v>
      </c>
      <c r="B95" s="7"/>
      <c r="C95" s="3" t="s">
        <v>100</v>
      </c>
      <c r="D95" s="130">
        <f>D96</f>
        <v>6117.2</v>
      </c>
      <c r="E95" s="147">
        <v>108.12</v>
      </c>
      <c r="F95" s="130">
        <f>F96</f>
        <v>6340.92</v>
      </c>
      <c r="G95" s="147"/>
      <c r="H95" s="130">
        <f>H96</f>
        <v>6340.92</v>
      </c>
      <c r="I95" s="130">
        <f>I96</f>
        <v>6361.9</v>
      </c>
      <c r="J95" s="130"/>
      <c r="K95" s="130">
        <f>K96</f>
        <v>6361.9</v>
      </c>
      <c r="L95" s="130">
        <f>L96</f>
        <v>6616.4000000000005</v>
      </c>
      <c r="M95" s="130"/>
      <c r="N95" s="130">
        <f>N96</f>
        <v>6616.4000000000005</v>
      </c>
    </row>
    <row r="96" spans="1:14" ht="27" x14ac:dyDescent="0.3">
      <c r="A96" s="7"/>
      <c r="B96" s="7" t="s">
        <v>612</v>
      </c>
      <c r="C96" s="3" t="s">
        <v>613</v>
      </c>
      <c r="D96" s="147">
        <v>6117.2</v>
      </c>
      <c r="E96" s="147">
        <v>108.12</v>
      </c>
      <c r="F96" s="147">
        <v>6340.92</v>
      </c>
      <c r="G96" s="130"/>
      <c r="H96" s="147">
        <f>SUM(F96:G96)</f>
        <v>6340.92</v>
      </c>
      <c r="I96" s="147">
        <f>7474.2-135.4-868.3-108.6</f>
        <v>6361.9</v>
      </c>
      <c r="J96" s="147"/>
      <c r="K96" s="147">
        <f>7474.2-135.4-868.3-108.6</f>
        <v>6361.9</v>
      </c>
      <c r="L96" s="147">
        <f>7773.2-140.9-903-112.9</f>
        <v>6616.4000000000005</v>
      </c>
      <c r="M96" s="147"/>
      <c r="N96" s="147">
        <f>7773.2-140.9-903-112.9</f>
        <v>6616.4000000000005</v>
      </c>
    </row>
    <row r="97" spans="1:14" ht="27" x14ac:dyDescent="0.3">
      <c r="A97" s="7" t="s">
        <v>101</v>
      </c>
      <c r="B97" s="7"/>
      <c r="C97" s="3" t="s">
        <v>80</v>
      </c>
      <c r="D97" s="130">
        <v>2029.8</v>
      </c>
      <c r="E97" s="147"/>
      <c r="F97" s="130">
        <v>1931.79206</v>
      </c>
      <c r="G97" s="130"/>
      <c r="H97" s="130">
        <v>1931.79206</v>
      </c>
      <c r="I97" s="130">
        <v>2111</v>
      </c>
      <c r="J97" s="130"/>
      <c r="K97" s="130">
        <v>2111</v>
      </c>
      <c r="L97" s="130">
        <v>2195.5</v>
      </c>
      <c r="M97" s="130"/>
      <c r="N97" s="130">
        <v>2195.5</v>
      </c>
    </row>
    <row r="98" spans="1:14" ht="27" x14ac:dyDescent="0.3">
      <c r="A98" s="7"/>
      <c r="B98" s="7" t="s">
        <v>612</v>
      </c>
      <c r="C98" s="3" t="s">
        <v>613</v>
      </c>
      <c r="D98" s="130">
        <v>2029.8</v>
      </c>
      <c r="E98" s="147"/>
      <c r="F98" s="130">
        <v>1931.79206</v>
      </c>
      <c r="G98" s="130"/>
      <c r="H98" s="130">
        <v>1931.79206</v>
      </c>
      <c r="I98" s="130">
        <v>2111</v>
      </c>
      <c r="J98" s="130"/>
      <c r="K98" s="130">
        <v>2111</v>
      </c>
      <c r="L98" s="130">
        <v>2195.5</v>
      </c>
      <c r="M98" s="130"/>
      <c r="N98" s="130">
        <v>2195.5</v>
      </c>
    </row>
    <row r="99" spans="1:14" ht="40.200000000000003" x14ac:dyDescent="0.3">
      <c r="A99" s="7" t="s">
        <v>102</v>
      </c>
      <c r="B99" s="7"/>
      <c r="C99" s="3" t="s">
        <v>103</v>
      </c>
      <c r="D99" s="130">
        <v>225.6</v>
      </c>
      <c r="E99" s="147">
        <f>E100</f>
        <v>11.84</v>
      </c>
      <c r="F99" s="130">
        <f>F100</f>
        <v>237.44</v>
      </c>
      <c r="G99" s="130"/>
      <c r="H99" s="130">
        <f>H100</f>
        <v>237.44</v>
      </c>
      <c r="I99" s="130">
        <v>234.7</v>
      </c>
      <c r="J99" s="130"/>
      <c r="K99" s="130">
        <v>234.7</v>
      </c>
      <c r="L99" s="130">
        <v>244.1</v>
      </c>
      <c r="M99" s="130"/>
      <c r="N99" s="130">
        <v>244.1</v>
      </c>
    </row>
    <row r="100" spans="1:14" ht="27" x14ac:dyDescent="0.3">
      <c r="A100" s="7"/>
      <c r="B100" s="7" t="s">
        <v>612</v>
      </c>
      <c r="C100" s="3" t="s">
        <v>613</v>
      </c>
      <c r="D100" s="130">
        <v>225.6</v>
      </c>
      <c r="E100" s="147">
        <v>11.84</v>
      </c>
      <c r="F100" s="130">
        <f>SUM(D100:E100)</f>
        <v>237.44</v>
      </c>
      <c r="G100" s="130"/>
      <c r="H100" s="130">
        <f>SUM(F100:G100)</f>
        <v>237.44</v>
      </c>
      <c r="I100" s="130">
        <v>234.7</v>
      </c>
      <c r="J100" s="130"/>
      <c r="K100" s="130">
        <v>234.7</v>
      </c>
      <c r="L100" s="130">
        <v>244.1</v>
      </c>
      <c r="M100" s="130"/>
      <c r="N100" s="130">
        <v>244.1</v>
      </c>
    </row>
    <row r="101" spans="1:14" ht="27" x14ac:dyDescent="0.3">
      <c r="A101" s="7" t="s">
        <v>104</v>
      </c>
      <c r="B101" s="7"/>
      <c r="C101" s="3" t="s">
        <v>105</v>
      </c>
      <c r="D101" s="130">
        <v>250.8</v>
      </c>
      <c r="E101" s="147">
        <f>E102</f>
        <v>80.099999999999994</v>
      </c>
      <c r="F101" s="130">
        <f>F102</f>
        <v>254.12671999999998</v>
      </c>
      <c r="G101" s="130">
        <f>G102</f>
        <v>0</v>
      </c>
      <c r="H101" s="130">
        <f>H102</f>
        <v>254.12671999999998</v>
      </c>
      <c r="I101" s="130">
        <v>260.8</v>
      </c>
      <c r="J101" s="130"/>
      <c r="K101" s="130">
        <v>260.8</v>
      </c>
      <c r="L101" s="130">
        <v>271.2</v>
      </c>
      <c r="M101" s="130"/>
      <c r="N101" s="130">
        <v>271.2</v>
      </c>
    </row>
    <row r="102" spans="1:14" ht="27" x14ac:dyDescent="0.3">
      <c r="A102" s="7"/>
      <c r="B102" s="7" t="s">
        <v>612</v>
      </c>
      <c r="C102" s="3" t="s">
        <v>613</v>
      </c>
      <c r="D102" s="130">
        <v>250.8</v>
      </c>
      <c r="E102" s="147">
        <v>80.099999999999994</v>
      </c>
      <c r="F102" s="130">
        <v>254.12671999999998</v>
      </c>
      <c r="G102" s="130"/>
      <c r="H102" s="130">
        <f>SUM(F102:G102)</f>
        <v>254.12671999999998</v>
      </c>
      <c r="I102" s="130">
        <v>260.8</v>
      </c>
      <c r="J102" s="130"/>
      <c r="K102" s="130">
        <v>260.8</v>
      </c>
      <c r="L102" s="130">
        <v>271.2</v>
      </c>
      <c r="M102" s="130"/>
      <c r="N102" s="130">
        <v>271.2</v>
      </c>
    </row>
    <row r="103" spans="1:14" ht="26.4" x14ac:dyDescent="0.3">
      <c r="A103" s="43" t="s">
        <v>106</v>
      </c>
      <c r="B103" s="7"/>
      <c r="C103" s="1" t="s">
        <v>107</v>
      </c>
      <c r="D103" s="130">
        <v>5176.8</v>
      </c>
      <c r="E103" s="130"/>
      <c r="F103" s="130">
        <v>5176.8</v>
      </c>
      <c r="G103" s="130"/>
      <c r="H103" s="130">
        <v>5176.8</v>
      </c>
      <c r="I103" s="130">
        <v>5159.6000000000004</v>
      </c>
      <c r="J103" s="130"/>
      <c r="K103" s="130">
        <v>5159.6000000000004</v>
      </c>
      <c r="L103" s="130">
        <v>5193.8999999999996</v>
      </c>
      <c r="M103" s="130"/>
      <c r="N103" s="130">
        <v>5193.8999999999996</v>
      </c>
    </row>
    <row r="104" spans="1:14" ht="27" x14ac:dyDescent="0.3">
      <c r="A104" s="43"/>
      <c r="B104" s="7" t="s">
        <v>612</v>
      </c>
      <c r="C104" s="3" t="s">
        <v>613</v>
      </c>
      <c r="D104" s="130">
        <v>5176.8</v>
      </c>
      <c r="E104" s="130"/>
      <c r="F104" s="130">
        <v>5176.8</v>
      </c>
      <c r="G104" s="130"/>
      <c r="H104" s="130">
        <v>5176.8</v>
      </c>
      <c r="I104" s="130">
        <v>5159.6000000000004</v>
      </c>
      <c r="J104" s="130"/>
      <c r="K104" s="130">
        <v>5159.6000000000004</v>
      </c>
      <c r="L104" s="130">
        <v>5193.8999999999996</v>
      </c>
      <c r="M104" s="130"/>
      <c r="N104" s="130">
        <v>5193.8999999999996</v>
      </c>
    </row>
    <row r="105" spans="1:14" ht="27" x14ac:dyDescent="0.3">
      <c r="A105" s="43" t="s">
        <v>108</v>
      </c>
      <c r="B105" s="7"/>
      <c r="C105" s="3" t="s">
        <v>109</v>
      </c>
      <c r="D105" s="130">
        <v>6668</v>
      </c>
      <c r="E105" s="130"/>
      <c r="F105" s="130">
        <v>6668</v>
      </c>
      <c r="G105" s="130"/>
      <c r="H105" s="130">
        <v>6668</v>
      </c>
      <c r="I105" s="130">
        <v>6616.6</v>
      </c>
      <c r="J105" s="130"/>
      <c r="K105" s="130">
        <v>6616.6</v>
      </c>
      <c r="L105" s="130">
        <v>6410.9</v>
      </c>
      <c r="M105" s="130"/>
      <c r="N105" s="130">
        <v>6410.9</v>
      </c>
    </row>
    <row r="106" spans="1:14" ht="27" x14ac:dyDescent="0.3">
      <c r="A106" s="43"/>
      <c r="B106" s="7" t="s">
        <v>612</v>
      </c>
      <c r="C106" s="3" t="s">
        <v>613</v>
      </c>
      <c r="D106" s="130">
        <v>6668</v>
      </c>
      <c r="E106" s="130"/>
      <c r="F106" s="130">
        <v>6668</v>
      </c>
      <c r="G106" s="130"/>
      <c r="H106" s="130">
        <v>6668</v>
      </c>
      <c r="I106" s="130">
        <v>6616.6</v>
      </c>
      <c r="J106" s="130"/>
      <c r="K106" s="130">
        <v>6616.6</v>
      </c>
      <c r="L106" s="130">
        <v>6410.9</v>
      </c>
      <c r="M106" s="130"/>
      <c r="N106" s="130">
        <v>6410.9</v>
      </c>
    </row>
    <row r="107" spans="1:14" ht="40.200000000000003" x14ac:dyDescent="0.3">
      <c r="A107" s="7" t="s">
        <v>110</v>
      </c>
      <c r="B107" s="7"/>
      <c r="C107" s="3" t="s">
        <v>111</v>
      </c>
      <c r="D107" s="130">
        <v>12128.1</v>
      </c>
      <c r="E107" s="130"/>
      <c r="F107" s="130">
        <v>12128.1</v>
      </c>
      <c r="G107" s="130"/>
      <c r="H107" s="130">
        <v>12128.1</v>
      </c>
      <c r="I107" s="130">
        <v>12128.1</v>
      </c>
      <c r="J107" s="130"/>
      <c r="K107" s="130">
        <v>12128.1</v>
      </c>
      <c r="L107" s="130">
        <v>12128.1</v>
      </c>
      <c r="M107" s="130"/>
      <c r="N107" s="130">
        <v>12128.1</v>
      </c>
    </row>
    <row r="108" spans="1:14" ht="27" x14ac:dyDescent="0.3">
      <c r="A108" s="7"/>
      <c r="B108" s="7" t="s">
        <v>612</v>
      </c>
      <c r="C108" s="3" t="s">
        <v>613</v>
      </c>
      <c r="D108" s="130">
        <v>12128.1</v>
      </c>
      <c r="E108" s="130"/>
      <c r="F108" s="130">
        <v>12128.1</v>
      </c>
      <c r="G108" s="130"/>
      <c r="H108" s="130">
        <v>12128.1</v>
      </c>
      <c r="I108" s="130">
        <v>12128.1</v>
      </c>
      <c r="J108" s="130"/>
      <c r="K108" s="130">
        <v>12128.1</v>
      </c>
      <c r="L108" s="130">
        <v>12128.1</v>
      </c>
      <c r="M108" s="130"/>
      <c r="N108" s="130">
        <v>12128.1</v>
      </c>
    </row>
    <row r="109" spans="1:14" ht="40.200000000000003" x14ac:dyDescent="0.3">
      <c r="A109" s="7" t="s">
        <v>112</v>
      </c>
      <c r="B109" s="7"/>
      <c r="C109" s="3" t="s">
        <v>550</v>
      </c>
      <c r="D109" s="130">
        <v>12157.8</v>
      </c>
      <c r="E109" s="130"/>
      <c r="F109" s="130">
        <v>12157.8</v>
      </c>
      <c r="G109" s="130"/>
      <c r="H109" s="130">
        <v>12157.8</v>
      </c>
      <c r="I109" s="130">
        <v>12003.5</v>
      </c>
      <c r="J109" s="130"/>
      <c r="K109" s="130">
        <v>12003.5</v>
      </c>
      <c r="L109" s="130">
        <v>11721.4</v>
      </c>
      <c r="M109" s="130"/>
      <c r="N109" s="130">
        <v>11721.4</v>
      </c>
    </row>
    <row r="110" spans="1:14" ht="27" x14ac:dyDescent="0.3">
      <c r="A110" s="7"/>
      <c r="B110" s="7" t="s">
        <v>612</v>
      </c>
      <c r="C110" s="3" t="s">
        <v>613</v>
      </c>
      <c r="D110" s="130">
        <v>12157.8</v>
      </c>
      <c r="E110" s="130"/>
      <c r="F110" s="130">
        <v>12157.8</v>
      </c>
      <c r="G110" s="130"/>
      <c r="H110" s="130">
        <v>12157.8</v>
      </c>
      <c r="I110" s="130">
        <v>12003.5</v>
      </c>
      <c r="J110" s="130"/>
      <c r="K110" s="130">
        <v>12003.5</v>
      </c>
      <c r="L110" s="130">
        <v>11721.4</v>
      </c>
      <c r="M110" s="130"/>
      <c r="N110" s="130">
        <v>11721.4</v>
      </c>
    </row>
    <row r="111" spans="1:14" ht="27" x14ac:dyDescent="0.3">
      <c r="A111" s="7" t="s">
        <v>551</v>
      </c>
      <c r="B111" s="7"/>
      <c r="C111" s="3" t="s">
        <v>763</v>
      </c>
      <c r="D111" s="130">
        <f>D112</f>
        <v>3500</v>
      </c>
      <c r="E111" s="130"/>
      <c r="F111" s="130">
        <f>F112</f>
        <v>3500</v>
      </c>
      <c r="G111" s="130"/>
      <c r="H111" s="130">
        <f>H112</f>
        <v>3500</v>
      </c>
      <c r="I111" s="130">
        <v>2133</v>
      </c>
      <c r="J111" s="130"/>
      <c r="K111" s="130">
        <v>2133</v>
      </c>
      <c r="L111" s="130">
        <v>0</v>
      </c>
      <c r="M111" s="130"/>
      <c r="N111" s="130">
        <v>0</v>
      </c>
    </row>
    <row r="112" spans="1:14" ht="27" x14ac:dyDescent="0.3">
      <c r="A112" s="7"/>
      <c r="B112" s="7" t="s">
        <v>612</v>
      </c>
      <c r="C112" s="3" t="s">
        <v>613</v>
      </c>
      <c r="D112" s="130">
        <v>3500</v>
      </c>
      <c r="E112" s="130"/>
      <c r="F112" s="130">
        <v>3500</v>
      </c>
      <c r="G112" s="130"/>
      <c r="H112" s="130">
        <v>3500</v>
      </c>
      <c r="I112" s="130">
        <v>2133</v>
      </c>
      <c r="J112" s="130"/>
      <c r="K112" s="130">
        <v>2133</v>
      </c>
      <c r="L112" s="130">
        <v>0</v>
      </c>
      <c r="M112" s="130"/>
      <c r="N112" s="130">
        <v>0</v>
      </c>
    </row>
    <row r="113" spans="1:16" s="44" customFormat="1" ht="40.200000000000003" x14ac:dyDescent="0.3">
      <c r="A113" s="36" t="s">
        <v>114</v>
      </c>
      <c r="B113" s="36"/>
      <c r="C113" s="37" t="s">
        <v>115</v>
      </c>
      <c r="D113" s="131">
        <f>D114+D121</f>
        <v>72008.100000000006</v>
      </c>
      <c r="E113" s="131">
        <f>E114+E121</f>
        <v>3781.64</v>
      </c>
      <c r="F113" s="131">
        <f>F114+F121</f>
        <v>75789.740000000005</v>
      </c>
      <c r="G113" s="131"/>
      <c r="H113" s="131">
        <f>H114+H121</f>
        <v>75789.740000000005</v>
      </c>
      <c r="I113" s="131">
        <f>I114+I121+I119</f>
        <v>20838.36</v>
      </c>
      <c r="J113" s="131">
        <f>J114+J121+J119</f>
        <v>0</v>
      </c>
      <c r="K113" s="131">
        <f>K114+K121+K119</f>
        <v>20838.36</v>
      </c>
      <c r="L113" s="131">
        <f>L114+L121+L119</f>
        <v>4100</v>
      </c>
      <c r="M113" s="131">
        <f>M114+M121+M119</f>
        <v>0</v>
      </c>
      <c r="N113" s="131">
        <f>N114+N119+N121</f>
        <v>4100</v>
      </c>
    </row>
    <row r="114" spans="1:16" s="44" customFormat="1" ht="26.4" x14ac:dyDescent="0.3">
      <c r="A114" s="7" t="s">
        <v>116</v>
      </c>
      <c r="B114" s="7"/>
      <c r="C114" s="2" t="s">
        <v>117</v>
      </c>
      <c r="D114" s="130">
        <f>D116+D117+D118</f>
        <v>72008.100000000006</v>
      </c>
      <c r="E114" s="147">
        <f>E116+E117+E118</f>
        <v>3781.64</v>
      </c>
      <c r="F114" s="130">
        <f>F116+F117+F118</f>
        <v>75789.740000000005</v>
      </c>
      <c r="G114" s="130"/>
      <c r="H114" s="130">
        <f>H116+H117+H118</f>
        <v>75789.740000000005</v>
      </c>
      <c r="I114" s="130">
        <f>I115</f>
        <v>20838.36</v>
      </c>
      <c r="J114" s="147"/>
      <c r="K114" s="130">
        <f>K116+K117+K118</f>
        <v>20838.36</v>
      </c>
      <c r="L114" s="130">
        <v>0</v>
      </c>
      <c r="M114" s="130"/>
      <c r="N114" s="130">
        <v>0</v>
      </c>
    </row>
    <row r="115" spans="1:16" s="44" customFormat="1" ht="27" x14ac:dyDescent="0.3">
      <c r="A115" s="7"/>
      <c r="B115" s="24" t="s">
        <v>366</v>
      </c>
      <c r="C115" s="3" t="s">
        <v>367</v>
      </c>
      <c r="D115" s="130">
        <v>72008.100000000006</v>
      </c>
      <c r="E115" s="147">
        <f>E118</f>
        <v>3781.64</v>
      </c>
      <c r="F115" s="130">
        <f>F116+F117+F118</f>
        <v>75789.740000000005</v>
      </c>
      <c r="G115" s="130"/>
      <c r="H115" s="130">
        <f>H116+H117+H118</f>
        <v>75789.740000000005</v>
      </c>
      <c r="I115" s="130">
        <v>20838.36</v>
      </c>
      <c r="J115" s="130"/>
      <c r="K115" s="130">
        <f>K117+K118</f>
        <v>20838.36</v>
      </c>
      <c r="L115" s="130">
        <v>0</v>
      </c>
      <c r="M115" s="130"/>
      <c r="N115" s="130">
        <v>0</v>
      </c>
    </row>
    <row r="116" spans="1:16" x14ac:dyDescent="0.3">
      <c r="A116" s="7"/>
      <c r="B116" s="7"/>
      <c r="C116" s="3" t="s">
        <v>118</v>
      </c>
      <c r="D116" s="130">
        <v>50000</v>
      </c>
      <c r="E116" s="147"/>
      <c r="F116" s="130">
        <v>50000</v>
      </c>
      <c r="G116" s="130"/>
      <c r="H116" s="130">
        <v>50000</v>
      </c>
      <c r="I116" s="130">
        <v>0</v>
      </c>
      <c r="J116" s="130"/>
      <c r="K116" s="130">
        <f>J116</f>
        <v>0</v>
      </c>
      <c r="L116" s="130">
        <v>0</v>
      </c>
      <c r="M116" s="130"/>
      <c r="N116" s="130">
        <v>0</v>
      </c>
    </row>
    <row r="117" spans="1:16" x14ac:dyDescent="0.3">
      <c r="A117" s="7"/>
      <c r="B117" s="7"/>
      <c r="C117" s="3" t="s">
        <v>119</v>
      </c>
      <c r="D117" s="130">
        <v>8338.9</v>
      </c>
      <c r="E117" s="147"/>
      <c r="F117" s="130">
        <v>8338.9</v>
      </c>
      <c r="G117" s="130"/>
      <c r="H117" s="130">
        <v>8338.9</v>
      </c>
      <c r="I117" s="130">
        <v>10359.5</v>
      </c>
      <c r="J117" s="130"/>
      <c r="K117" s="130">
        <v>10359.5</v>
      </c>
      <c r="L117" s="130">
        <v>0</v>
      </c>
      <c r="M117" s="130"/>
      <c r="N117" s="130">
        <v>0</v>
      </c>
    </row>
    <row r="118" spans="1:16" x14ac:dyDescent="0.3">
      <c r="A118" s="7"/>
      <c r="B118" s="7"/>
      <c r="C118" s="3" t="s">
        <v>120</v>
      </c>
      <c r="D118" s="130">
        <v>13669.2</v>
      </c>
      <c r="E118" s="147">
        <v>3781.64</v>
      </c>
      <c r="F118" s="130">
        <f>SUM(D118:E118)</f>
        <v>17450.84</v>
      </c>
      <c r="G118" s="130"/>
      <c r="H118" s="130">
        <f>SUM(F118:G118)</f>
        <v>17450.84</v>
      </c>
      <c r="I118" s="130">
        <v>10478.86</v>
      </c>
      <c r="J118" s="130"/>
      <c r="K118" s="130">
        <v>10478.86</v>
      </c>
      <c r="L118" s="130">
        <v>0</v>
      </c>
      <c r="M118" s="130"/>
      <c r="N118" s="130">
        <v>0</v>
      </c>
    </row>
    <row r="119" spans="1:16" ht="26.4" x14ac:dyDescent="0.3">
      <c r="A119" s="7" t="s">
        <v>782</v>
      </c>
      <c r="B119" s="7"/>
      <c r="C119" s="77" t="s">
        <v>553</v>
      </c>
      <c r="D119" s="130"/>
      <c r="E119" s="147"/>
      <c r="F119" s="130">
        <v>0</v>
      </c>
      <c r="G119" s="130"/>
      <c r="H119" s="130">
        <v>0</v>
      </c>
      <c r="I119" s="130">
        <v>0</v>
      </c>
      <c r="J119" s="130">
        <f>J120</f>
        <v>0</v>
      </c>
      <c r="K119" s="130">
        <f>K120</f>
        <v>0</v>
      </c>
      <c r="L119" s="147">
        <v>4100</v>
      </c>
      <c r="M119" s="130"/>
      <c r="N119" s="130">
        <f>N120</f>
        <v>4100</v>
      </c>
    </row>
    <row r="120" spans="1:16" ht="27" x14ac:dyDescent="0.3">
      <c r="A120" s="7"/>
      <c r="B120" s="7" t="s">
        <v>340</v>
      </c>
      <c r="C120" s="3" t="s">
        <v>341</v>
      </c>
      <c r="D120" s="130"/>
      <c r="E120" s="130"/>
      <c r="F120" s="130">
        <v>0</v>
      </c>
      <c r="G120" s="130"/>
      <c r="H120" s="130">
        <v>0</v>
      </c>
      <c r="I120" s="147">
        <v>0</v>
      </c>
      <c r="J120" s="130">
        <v>0</v>
      </c>
      <c r="K120" s="130">
        <f>4100-4100</f>
        <v>0</v>
      </c>
      <c r="L120" s="130">
        <v>4100</v>
      </c>
      <c r="M120" s="130"/>
      <c r="N120" s="147">
        <v>4100</v>
      </c>
    </row>
    <row r="121" spans="1:16" s="44" customFormat="1" ht="26.4" x14ac:dyDescent="0.3">
      <c r="A121" s="7" t="s">
        <v>554</v>
      </c>
      <c r="B121" s="7"/>
      <c r="C121" s="2" t="s">
        <v>121</v>
      </c>
      <c r="D121" s="130"/>
      <c r="E121" s="130"/>
      <c r="F121" s="130">
        <v>0</v>
      </c>
      <c r="G121" s="130"/>
      <c r="H121" s="130">
        <v>0</v>
      </c>
      <c r="I121" s="147">
        <v>0</v>
      </c>
      <c r="J121" s="130"/>
      <c r="K121" s="130">
        <v>0</v>
      </c>
      <c r="L121" s="130">
        <f>L123+L124</f>
        <v>0</v>
      </c>
      <c r="M121" s="130"/>
      <c r="N121" s="147">
        <f>N123+N124</f>
        <v>0</v>
      </c>
    </row>
    <row r="122" spans="1:16" s="44" customFormat="1" ht="27" x14ac:dyDescent="0.3">
      <c r="A122" s="7"/>
      <c r="B122" s="24" t="s">
        <v>366</v>
      </c>
      <c r="C122" s="3" t="s">
        <v>367</v>
      </c>
      <c r="D122" s="130"/>
      <c r="E122" s="130"/>
      <c r="F122" s="130">
        <v>0</v>
      </c>
      <c r="G122" s="130"/>
      <c r="H122" s="130">
        <v>0</v>
      </c>
      <c r="I122" s="147">
        <v>0</v>
      </c>
      <c r="J122" s="130"/>
      <c r="K122" s="130">
        <v>0</v>
      </c>
      <c r="L122" s="130">
        <v>0</v>
      </c>
      <c r="M122" s="130"/>
      <c r="N122" s="147">
        <f>N123+N124</f>
        <v>0</v>
      </c>
    </row>
    <row r="123" spans="1:16" x14ac:dyDescent="0.3">
      <c r="A123" s="7"/>
      <c r="B123" s="7"/>
      <c r="C123" s="3" t="s">
        <v>187</v>
      </c>
      <c r="D123" s="130"/>
      <c r="E123" s="130"/>
      <c r="F123" s="130">
        <v>0</v>
      </c>
      <c r="G123" s="130"/>
      <c r="H123" s="130">
        <v>0</v>
      </c>
      <c r="I123" s="147">
        <v>0</v>
      </c>
      <c r="J123" s="130"/>
      <c r="K123" s="130">
        <v>0</v>
      </c>
      <c r="L123" s="130">
        <v>0</v>
      </c>
      <c r="M123" s="130"/>
      <c r="N123" s="147">
        <v>0</v>
      </c>
    </row>
    <row r="124" spans="1:16" x14ac:dyDescent="0.3">
      <c r="A124" s="7"/>
      <c r="B124" s="7"/>
      <c r="C124" s="3" t="s">
        <v>120</v>
      </c>
      <c r="D124" s="130">
        <v>0</v>
      </c>
      <c r="E124" s="130"/>
      <c r="F124" s="130">
        <v>0</v>
      </c>
      <c r="G124" s="130"/>
      <c r="H124" s="130">
        <v>0</v>
      </c>
      <c r="I124" s="147">
        <v>0</v>
      </c>
      <c r="J124" s="130"/>
      <c r="K124" s="130">
        <v>0</v>
      </c>
      <c r="L124" s="130">
        <v>0</v>
      </c>
      <c r="M124" s="130"/>
      <c r="N124" s="147">
        <v>0</v>
      </c>
    </row>
    <row r="125" spans="1:16" x14ac:dyDescent="0.3">
      <c r="A125" s="34" t="s">
        <v>122</v>
      </c>
      <c r="B125" s="34"/>
      <c r="C125" s="35" t="s">
        <v>123</v>
      </c>
      <c r="D125" s="139">
        <f>D126</f>
        <v>31640.799999999999</v>
      </c>
      <c r="E125" s="139"/>
      <c r="F125" s="139">
        <f>F126</f>
        <v>31877.5</v>
      </c>
      <c r="G125" s="139"/>
      <c r="H125" s="139">
        <f>H126</f>
        <v>31877.499999999996</v>
      </c>
      <c r="I125" s="139">
        <f>I126</f>
        <v>31736.600000000002</v>
      </c>
      <c r="J125" s="139"/>
      <c r="K125" s="139">
        <f>K126</f>
        <v>31736.600000000002</v>
      </c>
      <c r="L125" s="139">
        <f>L126</f>
        <v>31840.800000000003</v>
      </c>
      <c r="M125" s="139"/>
      <c r="N125" s="139">
        <f>N126</f>
        <v>31840.800000000003</v>
      </c>
      <c r="P125" s="45" t="e">
        <f>#REF!+I125+L125</f>
        <v>#REF!</v>
      </c>
    </row>
    <row r="126" spans="1:16" ht="27" x14ac:dyDescent="0.3">
      <c r="A126" s="36" t="s">
        <v>124</v>
      </c>
      <c r="B126" s="39"/>
      <c r="C126" s="37" t="s">
        <v>125</v>
      </c>
      <c r="D126" s="131">
        <f>D127+D129+D131+D133+D135+D137+D139</f>
        <v>31640.799999999999</v>
      </c>
      <c r="E126" s="131"/>
      <c r="F126" s="131">
        <f>F127+F129+F131+F133+F135+F137+F139</f>
        <v>31877.5</v>
      </c>
      <c r="G126" s="131"/>
      <c r="H126" s="131">
        <f>H127+H129+H131+H133+H135+H137+H139</f>
        <v>31877.499999999996</v>
      </c>
      <c r="I126" s="131">
        <f>I127+I129+I131+I133+I135+I137+I139</f>
        <v>31736.600000000002</v>
      </c>
      <c r="J126" s="131"/>
      <c r="K126" s="131">
        <f>K127+K129+K131+K133+K135+K137+K139</f>
        <v>31736.600000000002</v>
      </c>
      <c r="L126" s="131">
        <f>L127+L129+L131+L133+L135+L137+L139</f>
        <v>31840.800000000003</v>
      </c>
      <c r="M126" s="131"/>
      <c r="N126" s="131">
        <f>N127+N129+N131+N133+N135+N137+N139</f>
        <v>31840.800000000003</v>
      </c>
    </row>
    <row r="127" spans="1:16" ht="27" x14ac:dyDescent="0.3">
      <c r="A127" s="7" t="s">
        <v>126</v>
      </c>
      <c r="B127" s="13"/>
      <c r="C127" s="3" t="s">
        <v>555</v>
      </c>
      <c r="D127" s="130">
        <f>19664.1-55.8</f>
        <v>19608.3</v>
      </c>
      <c r="E127" s="130"/>
      <c r="F127" s="130">
        <f>F128</f>
        <v>19606.400000000001</v>
      </c>
      <c r="G127" s="130"/>
      <c r="H127" s="130">
        <f>H128</f>
        <v>19606.399999999998</v>
      </c>
      <c r="I127" s="130">
        <f>19751.9-99.2</f>
        <v>19652.7</v>
      </c>
      <c r="J127" s="130"/>
      <c r="K127" s="130">
        <f>19751.9-99.2</f>
        <v>19652.7</v>
      </c>
      <c r="L127" s="130">
        <f>19847.6-128.1</f>
        <v>19719.5</v>
      </c>
      <c r="M127" s="130"/>
      <c r="N127" s="130">
        <f>19847.6-128.1</f>
        <v>19719.5</v>
      </c>
    </row>
    <row r="128" spans="1:16" ht="27" x14ac:dyDescent="0.3">
      <c r="A128" s="7"/>
      <c r="B128" s="7" t="s">
        <v>612</v>
      </c>
      <c r="C128" s="3" t="s">
        <v>613</v>
      </c>
      <c r="D128" s="130">
        <f>19664.1-55.8</f>
        <v>19608.3</v>
      </c>
      <c r="E128" s="130"/>
      <c r="F128" s="130">
        <v>19606.400000000001</v>
      </c>
      <c r="G128" s="147"/>
      <c r="H128" s="130">
        <f>19664.1-55.8-1.9</f>
        <v>19606.399999999998</v>
      </c>
      <c r="I128" s="130">
        <f>19751.9-99.2</f>
        <v>19652.7</v>
      </c>
      <c r="J128" s="130"/>
      <c r="K128" s="130">
        <f>19751.9-99.2</f>
        <v>19652.7</v>
      </c>
      <c r="L128" s="130">
        <f>19847.6-128.1</f>
        <v>19719.5</v>
      </c>
      <c r="M128" s="130"/>
      <c r="N128" s="130">
        <f>19847.6-128.1</f>
        <v>19719.5</v>
      </c>
    </row>
    <row r="129" spans="1:16" ht="27" x14ac:dyDescent="0.3">
      <c r="A129" s="7" t="s">
        <v>127</v>
      </c>
      <c r="B129" s="13"/>
      <c r="C129" s="3" t="s">
        <v>128</v>
      </c>
      <c r="D129" s="130">
        <f>11630.2-286</f>
        <v>11344.2</v>
      </c>
      <c r="E129" s="130"/>
      <c r="F129" s="130">
        <f>F130</f>
        <v>11582.8</v>
      </c>
      <c r="G129" s="130"/>
      <c r="H129" s="130">
        <f>H130</f>
        <v>11582.8</v>
      </c>
      <c r="I129" s="130">
        <f>11742-359</f>
        <v>11383</v>
      </c>
      <c r="J129" s="130"/>
      <c r="K129" s="130">
        <f>11742-359</f>
        <v>11383</v>
      </c>
      <c r="L129" s="130">
        <f>11858.6-453.6</f>
        <v>11405</v>
      </c>
      <c r="M129" s="130"/>
      <c r="N129" s="130">
        <f>11858.6-453.6</f>
        <v>11405</v>
      </c>
    </row>
    <row r="130" spans="1:16" ht="27" x14ac:dyDescent="0.3">
      <c r="A130" s="7"/>
      <c r="B130" s="7" t="s">
        <v>612</v>
      </c>
      <c r="C130" s="3" t="s">
        <v>613</v>
      </c>
      <c r="D130" s="130">
        <f>11630.2-286</f>
        <v>11344.2</v>
      </c>
      <c r="E130" s="130"/>
      <c r="F130" s="130">
        <v>11582.8</v>
      </c>
      <c r="G130" s="147"/>
      <c r="H130" s="130">
        <f>SUM(F130:G130)</f>
        <v>11582.8</v>
      </c>
      <c r="I130" s="130">
        <f>11742-359</f>
        <v>11383</v>
      </c>
      <c r="J130" s="130"/>
      <c r="K130" s="130">
        <f>11742-359</f>
        <v>11383</v>
      </c>
      <c r="L130" s="130">
        <f>11858.6-453.6</f>
        <v>11405</v>
      </c>
      <c r="M130" s="130"/>
      <c r="N130" s="130">
        <f>11858.6-453.6</f>
        <v>11405</v>
      </c>
    </row>
    <row r="131" spans="1:16" x14ac:dyDescent="0.3">
      <c r="A131" s="7" t="s">
        <v>129</v>
      </c>
      <c r="B131" s="7"/>
      <c r="C131" s="3" t="s">
        <v>130</v>
      </c>
      <c r="D131" s="130">
        <v>274.2</v>
      </c>
      <c r="E131" s="130"/>
      <c r="F131" s="130">
        <v>274.2</v>
      </c>
      <c r="G131" s="130"/>
      <c r="H131" s="130">
        <v>274.2</v>
      </c>
      <c r="I131" s="130">
        <v>278.2</v>
      </c>
      <c r="J131" s="130"/>
      <c r="K131" s="130">
        <v>278.2</v>
      </c>
      <c r="L131" s="130">
        <v>282.39999999999998</v>
      </c>
      <c r="M131" s="130"/>
      <c r="N131" s="130">
        <v>282.39999999999998</v>
      </c>
    </row>
    <row r="132" spans="1:16" ht="27" x14ac:dyDescent="0.3">
      <c r="A132" s="7"/>
      <c r="B132" s="7" t="s">
        <v>612</v>
      </c>
      <c r="C132" s="3" t="s">
        <v>613</v>
      </c>
      <c r="D132" s="130">
        <v>274.2</v>
      </c>
      <c r="E132" s="130"/>
      <c r="F132" s="130">
        <v>274.2</v>
      </c>
      <c r="G132" s="130"/>
      <c r="H132" s="130">
        <v>274.2</v>
      </c>
      <c r="I132" s="130">
        <v>278.2</v>
      </c>
      <c r="J132" s="130"/>
      <c r="K132" s="130">
        <v>278.2</v>
      </c>
      <c r="L132" s="130">
        <v>282.39999999999998</v>
      </c>
      <c r="M132" s="130"/>
      <c r="N132" s="130">
        <v>282.39999999999998</v>
      </c>
    </row>
    <row r="133" spans="1:16" x14ac:dyDescent="0.3">
      <c r="A133" s="7" t="s">
        <v>131</v>
      </c>
      <c r="B133" s="7"/>
      <c r="C133" s="3" t="s">
        <v>132</v>
      </c>
      <c r="D133" s="130">
        <v>100.1</v>
      </c>
      <c r="E133" s="130"/>
      <c r="F133" s="130">
        <v>100.1</v>
      </c>
      <c r="G133" s="130"/>
      <c r="H133" s="130">
        <v>100.1</v>
      </c>
      <c r="I133" s="130">
        <v>100.7</v>
      </c>
      <c r="J133" s="130"/>
      <c r="K133" s="130">
        <v>100.7</v>
      </c>
      <c r="L133" s="130">
        <v>101.4</v>
      </c>
      <c r="M133" s="130"/>
      <c r="N133" s="130">
        <v>101.4</v>
      </c>
    </row>
    <row r="134" spans="1:16" ht="27" x14ac:dyDescent="0.3">
      <c r="A134" s="7"/>
      <c r="B134" s="7" t="s">
        <v>612</v>
      </c>
      <c r="C134" s="3" t="s">
        <v>613</v>
      </c>
      <c r="D134" s="130">
        <v>100.1</v>
      </c>
      <c r="E134" s="130"/>
      <c r="F134" s="130">
        <v>100.1</v>
      </c>
      <c r="G134" s="130"/>
      <c r="H134" s="130">
        <v>100.1</v>
      </c>
      <c r="I134" s="130">
        <v>100.7</v>
      </c>
      <c r="J134" s="130"/>
      <c r="K134" s="130">
        <v>100.7</v>
      </c>
      <c r="L134" s="130">
        <v>101.4</v>
      </c>
      <c r="M134" s="130"/>
      <c r="N134" s="130">
        <v>101.4</v>
      </c>
    </row>
    <row r="135" spans="1:16" x14ac:dyDescent="0.3">
      <c r="A135" s="7" t="s">
        <v>133</v>
      </c>
      <c r="B135" s="7"/>
      <c r="C135" s="3" t="s">
        <v>134</v>
      </c>
      <c r="D135" s="130">
        <v>74.599999999999994</v>
      </c>
      <c r="E135" s="130"/>
      <c r="F135" s="130">
        <v>74.599999999999994</v>
      </c>
      <c r="G135" s="130"/>
      <c r="H135" s="130">
        <v>74.599999999999994</v>
      </c>
      <c r="I135" s="130">
        <v>76.8</v>
      </c>
      <c r="J135" s="130"/>
      <c r="K135" s="130">
        <v>76.8</v>
      </c>
      <c r="L135" s="130">
        <v>81.2</v>
      </c>
      <c r="M135" s="130"/>
      <c r="N135" s="130">
        <v>81.2</v>
      </c>
    </row>
    <row r="136" spans="1:16" ht="27" x14ac:dyDescent="0.3">
      <c r="A136" s="7"/>
      <c r="B136" s="7" t="s">
        <v>612</v>
      </c>
      <c r="C136" s="3" t="s">
        <v>613</v>
      </c>
      <c r="D136" s="130">
        <v>74.599999999999994</v>
      </c>
      <c r="E136" s="130"/>
      <c r="F136" s="130">
        <v>74.599999999999994</v>
      </c>
      <c r="G136" s="130"/>
      <c r="H136" s="130">
        <v>74.599999999999994</v>
      </c>
      <c r="I136" s="130">
        <v>76.8</v>
      </c>
      <c r="J136" s="130"/>
      <c r="K136" s="130">
        <v>76.8</v>
      </c>
      <c r="L136" s="130">
        <v>81.2</v>
      </c>
      <c r="M136" s="130"/>
      <c r="N136" s="130">
        <v>81.2</v>
      </c>
    </row>
    <row r="137" spans="1:16" ht="40.200000000000003" x14ac:dyDescent="0.3">
      <c r="A137" s="7" t="s">
        <v>135</v>
      </c>
      <c r="B137" s="7"/>
      <c r="C137" s="3" t="s">
        <v>136</v>
      </c>
      <c r="D137" s="130">
        <v>83.7</v>
      </c>
      <c r="E137" s="130"/>
      <c r="F137" s="130">
        <v>83.7</v>
      </c>
      <c r="G137" s="130"/>
      <c r="H137" s="130">
        <v>83.7</v>
      </c>
      <c r="I137" s="130">
        <v>85.4</v>
      </c>
      <c r="J137" s="130"/>
      <c r="K137" s="130">
        <v>85.4</v>
      </c>
      <c r="L137" s="130">
        <v>87.3</v>
      </c>
      <c r="M137" s="130"/>
      <c r="N137" s="130">
        <v>87.3</v>
      </c>
    </row>
    <row r="138" spans="1:16" ht="27" x14ac:dyDescent="0.3">
      <c r="A138" s="7"/>
      <c r="B138" s="7" t="s">
        <v>612</v>
      </c>
      <c r="C138" s="3" t="s">
        <v>613</v>
      </c>
      <c r="D138" s="130">
        <v>83.7</v>
      </c>
      <c r="E138" s="130"/>
      <c r="F138" s="130">
        <v>83.7</v>
      </c>
      <c r="G138" s="130"/>
      <c r="H138" s="130">
        <v>83.7</v>
      </c>
      <c r="I138" s="130">
        <v>85.4</v>
      </c>
      <c r="J138" s="130"/>
      <c r="K138" s="130">
        <v>85.4</v>
      </c>
      <c r="L138" s="130">
        <v>87.3</v>
      </c>
      <c r="M138" s="130"/>
      <c r="N138" s="130">
        <v>87.3</v>
      </c>
    </row>
    <row r="139" spans="1:16" ht="27" x14ac:dyDescent="0.3">
      <c r="A139" s="7" t="s">
        <v>556</v>
      </c>
      <c r="B139" s="7"/>
      <c r="C139" s="3" t="s">
        <v>137</v>
      </c>
      <c r="D139" s="130">
        <v>155.69999999999999</v>
      </c>
      <c r="E139" s="130"/>
      <c r="F139" s="130">
        <v>155.69999999999999</v>
      </c>
      <c r="G139" s="130"/>
      <c r="H139" s="130">
        <v>155.69999999999999</v>
      </c>
      <c r="I139" s="130">
        <v>159.80000000000001</v>
      </c>
      <c r="J139" s="130"/>
      <c r="K139" s="130">
        <v>159.80000000000001</v>
      </c>
      <c r="L139" s="130">
        <v>164</v>
      </c>
      <c r="M139" s="130"/>
      <c r="N139" s="130">
        <v>164</v>
      </c>
    </row>
    <row r="140" spans="1:16" ht="27" x14ac:dyDescent="0.3">
      <c r="A140" s="7"/>
      <c r="B140" s="7" t="s">
        <v>612</v>
      </c>
      <c r="C140" s="3" t="s">
        <v>613</v>
      </c>
      <c r="D140" s="130">
        <v>155.69999999999999</v>
      </c>
      <c r="E140" s="130"/>
      <c r="F140" s="130">
        <v>155.69999999999999</v>
      </c>
      <c r="G140" s="130"/>
      <c r="H140" s="130">
        <v>155.69999999999999</v>
      </c>
      <c r="I140" s="130">
        <v>159.80000000000001</v>
      </c>
      <c r="J140" s="130"/>
      <c r="K140" s="130">
        <v>159.80000000000001</v>
      </c>
      <c r="L140" s="130">
        <v>164</v>
      </c>
      <c r="M140" s="130"/>
      <c r="N140" s="130">
        <v>164</v>
      </c>
    </row>
    <row r="141" spans="1:16" ht="27" x14ac:dyDescent="0.3">
      <c r="A141" s="34" t="s">
        <v>138</v>
      </c>
      <c r="B141" s="34"/>
      <c r="C141" s="35" t="s">
        <v>139</v>
      </c>
      <c r="D141" s="139">
        <f>D142</f>
        <v>6145.7999999999993</v>
      </c>
      <c r="E141" s="139"/>
      <c r="F141" s="139">
        <f>F142</f>
        <v>6080.5812199999991</v>
      </c>
      <c r="G141" s="139">
        <f>G142</f>
        <v>0</v>
      </c>
      <c r="H141" s="139">
        <f>H142</f>
        <v>6080.5812199999991</v>
      </c>
      <c r="I141" s="139">
        <f>I142</f>
        <v>6458.0999999999995</v>
      </c>
      <c r="J141" s="139"/>
      <c r="K141" s="139">
        <f>K142</f>
        <v>6458.0999999999995</v>
      </c>
      <c r="L141" s="139">
        <f>L142</f>
        <v>6894.9</v>
      </c>
      <c r="M141" s="139"/>
      <c r="N141" s="139">
        <f>N142</f>
        <v>6894.9</v>
      </c>
      <c r="P141" s="45" t="e">
        <f>#REF!+I141+L141</f>
        <v>#REF!</v>
      </c>
    </row>
    <row r="142" spans="1:16" ht="27" x14ac:dyDescent="0.3">
      <c r="A142" s="36" t="s">
        <v>140</v>
      </c>
      <c r="B142" s="36"/>
      <c r="C142" s="37" t="s">
        <v>141</v>
      </c>
      <c r="D142" s="131">
        <f>D147+D143+D145</f>
        <v>6145.7999999999993</v>
      </c>
      <c r="E142" s="131"/>
      <c r="F142" s="131">
        <f>F147+F143+F145</f>
        <v>6080.5812199999991</v>
      </c>
      <c r="G142" s="131">
        <f>G147+G143+G145</f>
        <v>0</v>
      </c>
      <c r="H142" s="131">
        <f>H147+H143+H145</f>
        <v>6080.5812199999991</v>
      </c>
      <c r="I142" s="131">
        <f>I147+I143+I145</f>
        <v>6458.0999999999995</v>
      </c>
      <c r="J142" s="131"/>
      <c r="K142" s="131">
        <f>K147+K143+K145</f>
        <v>6458.0999999999995</v>
      </c>
      <c r="L142" s="131">
        <f>L147+L143+L145</f>
        <v>6894.9</v>
      </c>
      <c r="M142" s="131"/>
      <c r="N142" s="131">
        <f>N147+N143+N145</f>
        <v>6894.9</v>
      </c>
    </row>
    <row r="143" spans="1:16" ht="27" x14ac:dyDescent="0.3">
      <c r="A143" s="7" t="s">
        <v>142</v>
      </c>
      <c r="B143" s="7"/>
      <c r="C143" s="3" t="s">
        <v>143</v>
      </c>
      <c r="D143" s="130">
        <v>105.7</v>
      </c>
      <c r="E143" s="130"/>
      <c r="F143" s="130">
        <f>F144</f>
        <v>40.481220000000008</v>
      </c>
      <c r="G143" s="130">
        <f>G144</f>
        <v>0</v>
      </c>
      <c r="H143" s="130">
        <f>H144</f>
        <v>40.481220000000008</v>
      </c>
      <c r="I143" s="130">
        <v>109.9</v>
      </c>
      <c r="J143" s="130"/>
      <c r="K143" s="130">
        <v>109.9</v>
      </c>
      <c r="L143" s="130">
        <v>114.3</v>
      </c>
      <c r="M143" s="130"/>
      <c r="N143" s="130">
        <v>114.3</v>
      </c>
    </row>
    <row r="144" spans="1:16" ht="27" x14ac:dyDescent="0.3">
      <c r="A144" s="7"/>
      <c r="B144" s="7" t="s">
        <v>612</v>
      </c>
      <c r="C144" s="3" t="s">
        <v>613</v>
      </c>
      <c r="D144" s="130">
        <v>105.7</v>
      </c>
      <c r="E144" s="130"/>
      <c r="F144" s="130">
        <v>40.481220000000008</v>
      </c>
      <c r="G144" s="130"/>
      <c r="H144" s="130">
        <f>105.7-65.21878</f>
        <v>40.481220000000008</v>
      </c>
      <c r="I144" s="130">
        <v>109.9</v>
      </c>
      <c r="J144" s="130"/>
      <c r="K144" s="130">
        <v>109.9</v>
      </c>
      <c r="L144" s="130">
        <v>114.3</v>
      </c>
      <c r="M144" s="130"/>
      <c r="N144" s="130">
        <v>114.3</v>
      </c>
    </row>
    <row r="145" spans="1:16" ht="27" x14ac:dyDescent="0.3">
      <c r="A145" s="7" t="s">
        <v>144</v>
      </c>
      <c r="B145" s="7"/>
      <c r="C145" s="3" t="s">
        <v>145</v>
      </c>
      <c r="D145" s="130">
        <f>D146</f>
        <v>1619.7</v>
      </c>
      <c r="E145" s="130"/>
      <c r="F145" s="130">
        <f>F146</f>
        <v>1619.7</v>
      </c>
      <c r="G145" s="130"/>
      <c r="H145" s="130">
        <f>H146</f>
        <v>1619.7</v>
      </c>
      <c r="I145" s="130">
        <f>I146</f>
        <v>1684.5000000000002</v>
      </c>
      <c r="J145" s="130"/>
      <c r="K145" s="130">
        <f>K146</f>
        <v>1684.5000000000002</v>
      </c>
      <c r="L145" s="130">
        <f>L146</f>
        <v>1751.8999999999999</v>
      </c>
      <c r="M145" s="130"/>
      <c r="N145" s="130">
        <f>N146</f>
        <v>1751.8999999999999</v>
      </c>
    </row>
    <row r="146" spans="1:16" ht="27" x14ac:dyDescent="0.3">
      <c r="A146" s="7"/>
      <c r="B146" s="7" t="s">
        <v>612</v>
      </c>
      <c r="C146" s="3" t="s">
        <v>613</v>
      </c>
      <c r="D146" s="147">
        <v>1619.7</v>
      </c>
      <c r="E146" s="147"/>
      <c r="F146" s="147">
        <v>1619.7</v>
      </c>
      <c r="G146" s="147"/>
      <c r="H146" s="147">
        <v>1619.7</v>
      </c>
      <c r="I146" s="147">
        <f>2019.4-216.8-118.1</f>
        <v>1684.5000000000002</v>
      </c>
      <c r="J146" s="147"/>
      <c r="K146" s="147">
        <f>2019.4-216.8-118.1</f>
        <v>1684.5000000000002</v>
      </c>
      <c r="L146" s="147">
        <f>2100.1-225.5-122.7</f>
        <v>1751.8999999999999</v>
      </c>
      <c r="M146" s="147"/>
      <c r="N146" s="147">
        <f>2100.1-225.5-122.7</f>
        <v>1751.8999999999999</v>
      </c>
    </row>
    <row r="147" spans="1:16" ht="40.200000000000003" x14ac:dyDescent="0.3">
      <c r="A147" s="7" t="s">
        <v>146</v>
      </c>
      <c r="B147" s="7"/>
      <c r="C147" s="3" t="s">
        <v>147</v>
      </c>
      <c r="D147" s="130">
        <v>4420.3999999999996</v>
      </c>
      <c r="E147" s="130"/>
      <c r="F147" s="130">
        <v>4420.3999999999996</v>
      </c>
      <c r="G147" s="130"/>
      <c r="H147" s="130">
        <v>4420.3999999999996</v>
      </c>
      <c r="I147" s="130">
        <v>4663.7</v>
      </c>
      <c r="J147" s="130"/>
      <c r="K147" s="130">
        <v>4663.7</v>
      </c>
      <c r="L147" s="130">
        <v>5028.7</v>
      </c>
      <c r="M147" s="130"/>
      <c r="N147" s="130">
        <v>5028.7</v>
      </c>
    </row>
    <row r="148" spans="1:16" x14ac:dyDescent="0.3">
      <c r="A148" s="7"/>
      <c r="B148" s="7" t="s">
        <v>538</v>
      </c>
      <c r="C148" s="3" t="s">
        <v>539</v>
      </c>
      <c r="D148" s="130">
        <v>73</v>
      </c>
      <c r="E148" s="130"/>
      <c r="F148" s="130">
        <v>73</v>
      </c>
      <c r="G148" s="130"/>
      <c r="H148" s="130">
        <v>73</v>
      </c>
      <c r="I148" s="130">
        <v>73</v>
      </c>
      <c r="J148" s="130"/>
      <c r="K148" s="130">
        <v>73</v>
      </c>
      <c r="L148" s="130">
        <v>73</v>
      </c>
      <c r="M148" s="130"/>
      <c r="N148" s="130">
        <v>73</v>
      </c>
    </row>
    <row r="149" spans="1:16" ht="27" x14ac:dyDescent="0.3">
      <c r="A149" s="7"/>
      <c r="B149" s="7" t="s">
        <v>612</v>
      </c>
      <c r="C149" s="3" t="s">
        <v>613</v>
      </c>
      <c r="D149" s="130">
        <v>4269.5999999999995</v>
      </c>
      <c r="E149" s="130"/>
      <c r="F149" s="130">
        <v>4269.5999999999995</v>
      </c>
      <c r="G149" s="130"/>
      <c r="H149" s="130">
        <v>4269.5999999999995</v>
      </c>
      <c r="I149" s="130">
        <v>4512.8999999999996</v>
      </c>
      <c r="J149" s="130"/>
      <c r="K149" s="130">
        <v>4512.8999999999996</v>
      </c>
      <c r="L149" s="130">
        <v>4877.8999999999996</v>
      </c>
      <c r="M149" s="130"/>
      <c r="N149" s="130">
        <v>4877.8999999999996</v>
      </c>
    </row>
    <row r="150" spans="1:16" x14ac:dyDescent="0.3">
      <c r="A150" s="7"/>
      <c r="B150" s="7" t="s">
        <v>517</v>
      </c>
      <c r="C150" s="3" t="s">
        <v>518</v>
      </c>
      <c r="D150" s="130">
        <v>77.8</v>
      </c>
      <c r="E150" s="130"/>
      <c r="F150" s="130">
        <v>77.8</v>
      </c>
      <c r="G150" s="130"/>
      <c r="H150" s="130">
        <v>77.8</v>
      </c>
      <c r="I150" s="130">
        <v>77.8</v>
      </c>
      <c r="J150" s="130"/>
      <c r="K150" s="130">
        <v>77.8</v>
      </c>
      <c r="L150" s="130">
        <v>77.8</v>
      </c>
      <c r="M150" s="130"/>
      <c r="N150" s="130">
        <v>77.8</v>
      </c>
    </row>
    <row r="151" spans="1:16" x14ac:dyDescent="0.3">
      <c r="A151" s="34" t="s">
        <v>148</v>
      </c>
      <c r="B151" s="34"/>
      <c r="C151" s="35" t="s">
        <v>149</v>
      </c>
      <c r="D151" s="139">
        <f>D152+D157</f>
        <v>18593.8</v>
      </c>
      <c r="E151" s="139"/>
      <c r="F151" s="139">
        <f>F152+F157</f>
        <v>18593.8</v>
      </c>
      <c r="G151" s="139"/>
      <c r="H151" s="139">
        <f>H152+H157</f>
        <v>18593.8</v>
      </c>
      <c r="I151" s="139">
        <f>I152+I157</f>
        <v>18241.600000000002</v>
      </c>
      <c r="J151" s="139"/>
      <c r="K151" s="139">
        <f>K152+K157</f>
        <v>18241.600000000002</v>
      </c>
      <c r="L151" s="139">
        <f>L152+L157</f>
        <v>18242.8</v>
      </c>
      <c r="M151" s="139"/>
      <c r="N151" s="139">
        <f>N152+N157</f>
        <v>18242.8</v>
      </c>
      <c r="P151" s="45" t="e">
        <f>#REF!+I151+L151</f>
        <v>#REF!</v>
      </c>
    </row>
    <row r="152" spans="1:16" ht="27" x14ac:dyDescent="0.3">
      <c r="A152" s="36" t="s">
        <v>150</v>
      </c>
      <c r="B152" s="36"/>
      <c r="C152" s="37" t="s">
        <v>151</v>
      </c>
      <c r="D152" s="131">
        <f>D155+D153</f>
        <v>240</v>
      </c>
      <c r="E152" s="131"/>
      <c r="F152" s="131">
        <f>F155+F153</f>
        <v>240</v>
      </c>
      <c r="G152" s="131"/>
      <c r="H152" s="131">
        <f>H155+H153</f>
        <v>240</v>
      </c>
      <c r="I152" s="131">
        <f>I155+I153</f>
        <v>245.2</v>
      </c>
      <c r="J152" s="131"/>
      <c r="K152" s="131">
        <f>K155+K153</f>
        <v>245.2</v>
      </c>
      <c r="L152" s="131">
        <f>L155+L153</f>
        <v>250.5</v>
      </c>
      <c r="M152" s="131"/>
      <c r="N152" s="131">
        <f>N155+N153</f>
        <v>250.5</v>
      </c>
    </row>
    <row r="153" spans="1:16" x14ac:dyDescent="0.3">
      <c r="A153" s="46" t="s">
        <v>152</v>
      </c>
      <c r="B153" s="46"/>
      <c r="C153" s="47" t="s">
        <v>153</v>
      </c>
      <c r="D153" s="130">
        <v>133.69999999999999</v>
      </c>
      <c r="E153" s="130"/>
      <c r="F153" s="130">
        <v>133.69999999999999</v>
      </c>
      <c r="G153" s="130"/>
      <c r="H153" s="130">
        <v>133.69999999999999</v>
      </c>
      <c r="I153" s="130">
        <v>134.6</v>
      </c>
      <c r="J153" s="130"/>
      <c r="K153" s="130">
        <v>134.6</v>
      </c>
      <c r="L153" s="130">
        <v>135.5</v>
      </c>
      <c r="M153" s="130"/>
      <c r="N153" s="130">
        <v>135.5</v>
      </c>
    </row>
    <row r="154" spans="1:16" ht="27" x14ac:dyDescent="0.3">
      <c r="A154" s="46"/>
      <c r="B154" s="46" t="s">
        <v>612</v>
      </c>
      <c r="C154" s="47" t="s">
        <v>613</v>
      </c>
      <c r="D154" s="130">
        <v>133.69999999999999</v>
      </c>
      <c r="E154" s="130"/>
      <c r="F154" s="130">
        <v>133.69999999999999</v>
      </c>
      <c r="G154" s="130"/>
      <c r="H154" s="130">
        <v>133.69999999999999</v>
      </c>
      <c r="I154" s="130">
        <v>134.6</v>
      </c>
      <c r="J154" s="130"/>
      <c r="K154" s="130">
        <v>134.6</v>
      </c>
      <c r="L154" s="130">
        <v>135.5</v>
      </c>
      <c r="M154" s="130"/>
      <c r="N154" s="130">
        <v>135.5</v>
      </c>
    </row>
    <row r="155" spans="1:16" ht="27" x14ac:dyDescent="0.3">
      <c r="A155" s="7" t="s">
        <v>154</v>
      </c>
      <c r="B155" s="7"/>
      <c r="C155" s="3" t="s">
        <v>155</v>
      </c>
      <c r="D155" s="130">
        <v>106.3</v>
      </c>
      <c r="E155" s="130"/>
      <c r="F155" s="130">
        <v>106.3</v>
      </c>
      <c r="G155" s="130"/>
      <c r="H155" s="130">
        <v>106.3</v>
      </c>
      <c r="I155" s="130">
        <v>110.6</v>
      </c>
      <c r="J155" s="130"/>
      <c r="K155" s="130">
        <v>110.6</v>
      </c>
      <c r="L155" s="130">
        <v>115</v>
      </c>
      <c r="M155" s="130"/>
      <c r="N155" s="130">
        <v>115</v>
      </c>
    </row>
    <row r="156" spans="1:16" ht="27" x14ac:dyDescent="0.3">
      <c r="A156" s="7"/>
      <c r="B156" s="46" t="s">
        <v>612</v>
      </c>
      <c r="C156" s="47" t="s">
        <v>613</v>
      </c>
      <c r="D156" s="130">
        <v>106.3</v>
      </c>
      <c r="E156" s="130"/>
      <c r="F156" s="130">
        <v>106.3</v>
      </c>
      <c r="G156" s="130"/>
      <c r="H156" s="130">
        <v>106.3</v>
      </c>
      <c r="I156" s="130">
        <v>110.6</v>
      </c>
      <c r="J156" s="130"/>
      <c r="K156" s="130">
        <v>110.6</v>
      </c>
      <c r="L156" s="130">
        <v>115</v>
      </c>
      <c r="M156" s="130"/>
      <c r="N156" s="130">
        <v>115</v>
      </c>
    </row>
    <row r="157" spans="1:16" ht="27" x14ac:dyDescent="0.3">
      <c r="A157" s="36" t="s">
        <v>156</v>
      </c>
      <c r="B157" s="36"/>
      <c r="C157" s="37" t="s">
        <v>157</v>
      </c>
      <c r="D157" s="131">
        <f>D158+D161+D164</f>
        <v>18353.8</v>
      </c>
      <c r="E157" s="131"/>
      <c r="F157" s="131">
        <f>F158+F161+F164</f>
        <v>18353.8</v>
      </c>
      <c r="G157" s="131"/>
      <c r="H157" s="131">
        <f>H158+H161+H164</f>
        <v>18353.8</v>
      </c>
      <c r="I157" s="131">
        <f>I158+I161+I164</f>
        <v>17996.400000000001</v>
      </c>
      <c r="J157" s="131"/>
      <c r="K157" s="131">
        <f>K158+K161+K164</f>
        <v>17996.400000000001</v>
      </c>
      <c r="L157" s="131">
        <f>L158+L161+L164</f>
        <v>17992.3</v>
      </c>
      <c r="M157" s="131"/>
      <c r="N157" s="131">
        <f>N158+N161+N164</f>
        <v>17992.3</v>
      </c>
    </row>
    <row r="158" spans="1:16" ht="27" x14ac:dyDescent="0.3">
      <c r="A158" s="7" t="s">
        <v>158</v>
      </c>
      <c r="B158" s="7"/>
      <c r="C158" s="3" t="s">
        <v>159</v>
      </c>
      <c r="D158" s="130">
        <v>6519.7</v>
      </c>
      <c r="E158" s="130"/>
      <c r="F158" s="130">
        <v>6519.7</v>
      </c>
      <c r="G158" s="130"/>
      <c r="H158" s="130">
        <v>6519.7</v>
      </c>
      <c r="I158" s="130">
        <v>6366.8</v>
      </c>
      <c r="J158" s="130"/>
      <c r="K158" s="130">
        <v>6366.8</v>
      </c>
      <c r="L158" s="130">
        <v>6362.7</v>
      </c>
      <c r="M158" s="130"/>
      <c r="N158" s="130">
        <v>6362.7</v>
      </c>
    </row>
    <row r="159" spans="1:16" x14ac:dyDescent="0.3">
      <c r="A159" s="7"/>
      <c r="B159" s="7" t="s">
        <v>538</v>
      </c>
      <c r="C159" s="3" t="s">
        <v>539</v>
      </c>
      <c r="D159" s="130">
        <v>596.79999999999995</v>
      </c>
      <c r="E159" s="130"/>
      <c r="F159" s="130">
        <v>596.79999999999995</v>
      </c>
      <c r="G159" s="130"/>
      <c r="H159" s="130">
        <v>596.79999999999995</v>
      </c>
      <c r="I159" s="130">
        <v>469.9</v>
      </c>
      <c r="J159" s="130"/>
      <c r="K159" s="130">
        <v>469.9</v>
      </c>
      <c r="L159" s="130">
        <v>393.8</v>
      </c>
      <c r="M159" s="130"/>
      <c r="N159" s="130">
        <v>393.8</v>
      </c>
    </row>
    <row r="160" spans="1:16" ht="27" x14ac:dyDescent="0.3">
      <c r="A160" s="7"/>
      <c r="B160" s="46" t="s">
        <v>612</v>
      </c>
      <c r="C160" s="47" t="s">
        <v>613</v>
      </c>
      <c r="D160" s="130">
        <v>5922.9</v>
      </c>
      <c r="E160" s="130"/>
      <c r="F160" s="130">
        <v>5922.9</v>
      </c>
      <c r="G160" s="130"/>
      <c r="H160" s="130">
        <v>5922.9</v>
      </c>
      <c r="I160" s="130">
        <f>6366.8-469.9</f>
        <v>5896.9000000000005</v>
      </c>
      <c r="J160" s="130"/>
      <c r="K160" s="130">
        <f>6366.8-469.9</f>
        <v>5896.9000000000005</v>
      </c>
      <c r="L160" s="130">
        <f>6362.7-393.8</f>
        <v>5968.9</v>
      </c>
      <c r="M160" s="130"/>
      <c r="N160" s="130">
        <f>6362.7-393.8</f>
        <v>5968.9</v>
      </c>
    </row>
    <row r="161" spans="1:16" ht="53.4" x14ac:dyDescent="0.3">
      <c r="A161" s="7" t="s">
        <v>160</v>
      </c>
      <c r="B161" s="7"/>
      <c r="C161" s="3" t="s">
        <v>161</v>
      </c>
      <c r="D161" s="130">
        <v>11629.6</v>
      </c>
      <c r="E161" s="130"/>
      <c r="F161" s="130">
        <v>11629.6</v>
      </c>
      <c r="G161" s="130"/>
      <c r="H161" s="130">
        <v>11629.6</v>
      </c>
      <c r="I161" s="130">
        <v>11629.6</v>
      </c>
      <c r="J161" s="130"/>
      <c r="K161" s="130">
        <v>11629.6</v>
      </c>
      <c r="L161" s="130">
        <v>11629.6</v>
      </c>
      <c r="M161" s="130"/>
      <c r="N161" s="130">
        <v>11629.6</v>
      </c>
    </row>
    <row r="162" spans="1:16" x14ac:dyDescent="0.3">
      <c r="A162" s="7"/>
      <c r="B162" s="7" t="s">
        <v>538</v>
      </c>
      <c r="C162" s="3" t="s">
        <v>539</v>
      </c>
      <c r="D162" s="130">
        <v>5118.6880000000001</v>
      </c>
      <c r="E162" s="130"/>
      <c r="F162" s="130">
        <v>5118.6880000000001</v>
      </c>
      <c r="G162" s="130"/>
      <c r="H162" s="130">
        <v>5118.6880000000001</v>
      </c>
      <c r="I162" s="130">
        <v>4841.8999999999996</v>
      </c>
      <c r="J162" s="130"/>
      <c r="K162" s="130">
        <v>4841.8999999999996</v>
      </c>
      <c r="L162" s="130">
        <v>4841.8999999999996</v>
      </c>
      <c r="M162" s="130"/>
      <c r="N162" s="130">
        <v>4841.8999999999996</v>
      </c>
    </row>
    <row r="163" spans="1:16" ht="27" x14ac:dyDescent="0.3">
      <c r="A163" s="7"/>
      <c r="B163" s="7" t="s">
        <v>612</v>
      </c>
      <c r="C163" s="3" t="s">
        <v>613</v>
      </c>
      <c r="D163" s="130">
        <v>6510.9120000000003</v>
      </c>
      <c r="E163" s="130"/>
      <c r="F163" s="130">
        <v>6510.9120000000003</v>
      </c>
      <c r="G163" s="130"/>
      <c r="H163" s="130">
        <v>6510.9120000000003</v>
      </c>
      <c r="I163" s="130">
        <v>6787.7</v>
      </c>
      <c r="J163" s="130"/>
      <c r="K163" s="130">
        <v>6787.7</v>
      </c>
      <c r="L163" s="130">
        <v>6787.7</v>
      </c>
      <c r="M163" s="130"/>
      <c r="N163" s="130">
        <v>6787.7</v>
      </c>
    </row>
    <row r="164" spans="1:16" ht="27" x14ac:dyDescent="0.3">
      <c r="A164" s="7" t="s">
        <v>162</v>
      </c>
      <c r="B164" s="7"/>
      <c r="C164" s="3" t="s">
        <v>163</v>
      </c>
      <c r="D164" s="130">
        <f>D166+D167</f>
        <v>204.5</v>
      </c>
      <c r="E164" s="130"/>
      <c r="F164" s="130">
        <f>F166+F167</f>
        <v>204.5</v>
      </c>
      <c r="G164" s="130"/>
      <c r="H164" s="130">
        <f>H166+H167</f>
        <v>204.5</v>
      </c>
      <c r="I164" s="130">
        <f>I166+I167</f>
        <v>0</v>
      </c>
      <c r="J164" s="130"/>
      <c r="K164" s="130">
        <f>K166+K167</f>
        <v>0</v>
      </c>
      <c r="L164" s="130">
        <f>L166+L167</f>
        <v>0</v>
      </c>
      <c r="M164" s="130"/>
      <c r="N164" s="130">
        <f>N166+N167</f>
        <v>0</v>
      </c>
    </row>
    <row r="165" spans="1:16" ht="27" x14ac:dyDescent="0.3">
      <c r="A165" s="7"/>
      <c r="B165" s="7" t="s">
        <v>340</v>
      </c>
      <c r="C165" s="3" t="s">
        <v>341</v>
      </c>
      <c r="D165" s="130">
        <f>D166+D167</f>
        <v>204.5</v>
      </c>
      <c r="E165" s="130"/>
      <c r="F165" s="130">
        <f>F166+F167</f>
        <v>204.5</v>
      </c>
      <c r="G165" s="130"/>
      <c r="H165" s="130">
        <f>H166+H167</f>
        <v>204.5</v>
      </c>
      <c r="I165" s="130">
        <v>0</v>
      </c>
      <c r="J165" s="130"/>
      <c r="K165" s="130">
        <v>0</v>
      </c>
      <c r="L165" s="130">
        <v>0</v>
      </c>
      <c r="M165" s="130"/>
      <c r="N165" s="130">
        <v>0</v>
      </c>
    </row>
    <row r="166" spans="1:16" x14ac:dyDescent="0.3">
      <c r="A166" s="7"/>
      <c r="B166" s="7"/>
      <c r="C166" s="3" t="s">
        <v>95</v>
      </c>
      <c r="D166" s="130">
        <v>136.30000000000001</v>
      </c>
      <c r="E166" s="130"/>
      <c r="F166" s="130">
        <v>136.30000000000001</v>
      </c>
      <c r="G166" s="130"/>
      <c r="H166" s="130">
        <v>136.30000000000001</v>
      </c>
      <c r="I166" s="130">
        <v>0</v>
      </c>
      <c r="J166" s="130"/>
      <c r="K166" s="130">
        <v>0</v>
      </c>
      <c r="L166" s="130">
        <v>0</v>
      </c>
      <c r="M166" s="130"/>
      <c r="N166" s="130">
        <v>0</v>
      </c>
    </row>
    <row r="167" spans="1:16" x14ac:dyDescent="0.3">
      <c r="A167" s="7"/>
      <c r="B167" s="7"/>
      <c r="C167" s="3" t="s">
        <v>96</v>
      </c>
      <c r="D167" s="130">
        <v>68.2</v>
      </c>
      <c r="E167" s="130"/>
      <c r="F167" s="130">
        <v>68.2</v>
      </c>
      <c r="G167" s="130"/>
      <c r="H167" s="130">
        <v>68.2</v>
      </c>
      <c r="I167" s="130">
        <v>0</v>
      </c>
      <c r="J167" s="130"/>
      <c r="K167" s="130">
        <v>0</v>
      </c>
      <c r="L167" s="130">
        <v>0</v>
      </c>
      <c r="M167" s="130"/>
      <c r="N167" s="130">
        <v>0</v>
      </c>
    </row>
    <row r="168" spans="1:16" ht="27" x14ac:dyDescent="0.3">
      <c r="A168" s="34" t="s">
        <v>164</v>
      </c>
      <c r="B168" s="34"/>
      <c r="C168" s="35" t="s">
        <v>165</v>
      </c>
      <c r="D168" s="139">
        <f t="shared" ref="D168:I168" si="16">D169</f>
        <v>4839.8189999999995</v>
      </c>
      <c r="E168" s="139">
        <f t="shared" si="16"/>
        <v>2540.1000000000004</v>
      </c>
      <c r="F168" s="139">
        <f t="shared" si="16"/>
        <v>8676.8150000000005</v>
      </c>
      <c r="G168" s="139">
        <f t="shared" si="16"/>
        <v>0</v>
      </c>
      <c r="H168" s="139">
        <f t="shared" si="16"/>
        <v>8676.8150000000005</v>
      </c>
      <c r="I168" s="139">
        <f t="shared" si="16"/>
        <v>7205.3</v>
      </c>
      <c r="J168" s="139"/>
      <c r="K168" s="139">
        <f>K169</f>
        <v>7205.3</v>
      </c>
      <c r="L168" s="139">
        <f>L169</f>
        <v>10194.5</v>
      </c>
      <c r="M168" s="139"/>
      <c r="N168" s="139">
        <f>N169</f>
        <v>10194.5</v>
      </c>
      <c r="P168" s="45" t="e">
        <f>#REF!+I168+L168</f>
        <v>#REF!</v>
      </c>
    </row>
    <row r="169" spans="1:16" ht="40.200000000000003" x14ac:dyDescent="0.3">
      <c r="A169" s="39" t="s">
        <v>166</v>
      </c>
      <c r="B169" s="39"/>
      <c r="C169" s="37" t="s">
        <v>167</v>
      </c>
      <c r="D169" s="131">
        <f>D170+D176+D174+D178+D180+D182</f>
        <v>4839.8189999999995</v>
      </c>
      <c r="E169" s="131">
        <f>E170+E176+E174+E178+E180+E182+E189+E187</f>
        <v>2540.1000000000004</v>
      </c>
      <c r="F169" s="131">
        <f>F170+F176+F174+F178+F180+F182+F189</f>
        <v>8676.8150000000005</v>
      </c>
      <c r="G169" s="131">
        <f>G170+G176+G174+G178+G180+G182+G189</f>
        <v>0</v>
      </c>
      <c r="H169" s="131">
        <f>H170+H176+H174+H178+H180+H182+H189</f>
        <v>8676.8150000000005</v>
      </c>
      <c r="I169" s="131">
        <f>I170+I176+I174+I178+I180+I182+I189</f>
        <v>7205.3</v>
      </c>
      <c r="J169" s="131"/>
      <c r="K169" s="131">
        <f>K170+K176+K174+K178+K180+K182+K189</f>
        <v>7205.3</v>
      </c>
      <c r="L169" s="131">
        <f>L170+L176+L174+L178+L180+L182+L189</f>
        <v>10194.5</v>
      </c>
      <c r="M169" s="131"/>
      <c r="N169" s="131">
        <f>N170+N176+N174+N178+N180+N182+N189</f>
        <v>10194.5</v>
      </c>
    </row>
    <row r="170" spans="1:16" ht="27" x14ac:dyDescent="0.3">
      <c r="A170" s="7" t="s">
        <v>168</v>
      </c>
      <c r="B170" s="7"/>
      <c r="C170" s="3" t="s">
        <v>169</v>
      </c>
      <c r="D170" s="130">
        <f>D172+D173</f>
        <v>4839.8189999999995</v>
      </c>
      <c r="E170" s="130"/>
      <c r="F170" s="130">
        <f>F171</f>
        <v>4882.1149999999998</v>
      </c>
      <c r="G170" s="130"/>
      <c r="H170" s="130">
        <f>H172+H173</f>
        <v>4882.1149999999998</v>
      </c>
      <c r="I170" s="130">
        <v>0</v>
      </c>
      <c r="J170" s="130"/>
      <c r="K170" s="130">
        <v>0</v>
      </c>
      <c r="L170" s="130">
        <v>0</v>
      </c>
      <c r="M170" s="130"/>
      <c r="N170" s="130">
        <v>0</v>
      </c>
    </row>
    <row r="171" spans="1:16" ht="27" x14ac:dyDescent="0.3">
      <c r="A171" s="7"/>
      <c r="B171" s="7" t="s">
        <v>612</v>
      </c>
      <c r="C171" s="3" t="s">
        <v>613</v>
      </c>
      <c r="D171" s="130">
        <f>SUM(D173+D172)</f>
        <v>4839.8189999999995</v>
      </c>
      <c r="E171" s="130"/>
      <c r="F171" s="130">
        <v>4882.1149999999998</v>
      </c>
      <c r="G171" s="130"/>
      <c r="H171" s="130">
        <f>SUM(H173+H172)</f>
        <v>4882.1149999999998</v>
      </c>
      <c r="I171" s="130">
        <v>0</v>
      </c>
      <c r="J171" s="130"/>
      <c r="K171" s="130">
        <v>0</v>
      </c>
      <c r="L171" s="130">
        <v>0</v>
      </c>
      <c r="M171" s="130"/>
      <c r="N171" s="130">
        <v>0</v>
      </c>
    </row>
    <row r="172" spans="1:16" x14ac:dyDescent="0.3">
      <c r="A172" s="7"/>
      <c r="B172" s="7"/>
      <c r="C172" s="3" t="s">
        <v>170</v>
      </c>
      <c r="D172" s="130">
        <v>3629.864</v>
      </c>
      <c r="E172" s="130"/>
      <c r="F172" s="130">
        <v>3629.864</v>
      </c>
      <c r="G172" s="130"/>
      <c r="H172" s="130">
        <v>3629.864</v>
      </c>
      <c r="I172" s="130">
        <v>0</v>
      </c>
      <c r="J172" s="130"/>
      <c r="K172" s="130">
        <v>0</v>
      </c>
      <c r="L172" s="130">
        <v>0</v>
      </c>
      <c r="M172" s="130"/>
      <c r="N172" s="130">
        <v>0</v>
      </c>
    </row>
    <row r="173" spans="1:16" x14ac:dyDescent="0.3">
      <c r="A173" s="7"/>
      <c r="B173" s="7"/>
      <c r="C173" s="3" t="s">
        <v>171</v>
      </c>
      <c r="D173" s="130">
        <v>1209.9549999999999</v>
      </c>
      <c r="E173" s="130"/>
      <c r="F173" s="130">
        <v>1252.251</v>
      </c>
      <c r="G173" s="147"/>
      <c r="H173" s="130">
        <f>SUM(F173:G173)</f>
        <v>1252.251</v>
      </c>
      <c r="I173" s="130">
        <v>0</v>
      </c>
      <c r="J173" s="130"/>
      <c r="K173" s="130">
        <v>0</v>
      </c>
      <c r="L173" s="130">
        <v>0</v>
      </c>
      <c r="M173" s="130"/>
      <c r="N173" s="130">
        <v>0</v>
      </c>
    </row>
    <row r="174" spans="1:16" ht="39.6" x14ac:dyDescent="0.3">
      <c r="A174" s="4" t="s">
        <v>172</v>
      </c>
      <c r="B174" s="4"/>
      <c r="C174" s="5" t="s">
        <v>173</v>
      </c>
      <c r="D174" s="130">
        <v>0</v>
      </c>
      <c r="E174" s="147">
        <v>100.2</v>
      </c>
      <c r="F174" s="130">
        <f>F175</f>
        <v>834.30000000000007</v>
      </c>
      <c r="G174" s="130">
        <f>G175</f>
        <v>0</v>
      </c>
      <c r="H174" s="130">
        <f>H175</f>
        <v>834.30000000000007</v>
      </c>
      <c r="I174" s="130">
        <v>0</v>
      </c>
      <c r="J174" s="130"/>
      <c r="K174" s="130">
        <v>0</v>
      </c>
      <c r="L174" s="130">
        <v>0</v>
      </c>
      <c r="M174" s="130"/>
      <c r="N174" s="130">
        <v>0</v>
      </c>
    </row>
    <row r="175" spans="1:16" ht="27" x14ac:dyDescent="0.3">
      <c r="A175" s="4"/>
      <c r="B175" s="7" t="s">
        <v>612</v>
      </c>
      <c r="C175" s="3" t="s">
        <v>613</v>
      </c>
      <c r="D175" s="130"/>
      <c r="E175" s="147">
        <v>100.2</v>
      </c>
      <c r="F175" s="130">
        <v>834.30000000000007</v>
      </c>
      <c r="G175" s="130"/>
      <c r="H175" s="130">
        <f>F175+G175</f>
        <v>834.30000000000007</v>
      </c>
      <c r="I175" s="130">
        <v>0</v>
      </c>
      <c r="J175" s="130"/>
      <c r="K175" s="130">
        <v>0</v>
      </c>
      <c r="L175" s="130">
        <v>0</v>
      </c>
      <c r="M175" s="130"/>
      <c r="N175" s="130">
        <v>0</v>
      </c>
    </row>
    <row r="176" spans="1:16" ht="52.8" x14ac:dyDescent="0.3">
      <c r="A176" s="4" t="s">
        <v>174</v>
      </c>
      <c r="B176" s="4"/>
      <c r="C176" s="6" t="s">
        <v>175</v>
      </c>
      <c r="D176" s="148">
        <v>0</v>
      </c>
      <c r="E176" s="149"/>
      <c r="F176" s="148">
        <f>F177</f>
        <v>520.5</v>
      </c>
      <c r="G176" s="148">
        <f>G177</f>
        <v>0</v>
      </c>
      <c r="H176" s="148">
        <f>H177</f>
        <v>520.5</v>
      </c>
      <c r="I176" s="148">
        <v>0</v>
      </c>
      <c r="J176" s="148"/>
      <c r="K176" s="148">
        <v>0</v>
      </c>
      <c r="L176" s="148">
        <v>0</v>
      </c>
      <c r="M176" s="148"/>
      <c r="N176" s="148">
        <v>0</v>
      </c>
    </row>
    <row r="177" spans="1:23" ht="27" x14ac:dyDescent="0.3">
      <c r="A177" s="4"/>
      <c r="B177" s="7" t="s">
        <v>612</v>
      </c>
      <c r="C177" s="3" t="s">
        <v>613</v>
      </c>
      <c r="D177" s="148"/>
      <c r="E177" s="149"/>
      <c r="F177" s="148">
        <v>520.5</v>
      </c>
      <c r="G177" s="148"/>
      <c r="H177" s="148">
        <f>F177+G177</f>
        <v>520.5</v>
      </c>
      <c r="I177" s="148">
        <v>0</v>
      </c>
      <c r="J177" s="148"/>
      <c r="K177" s="148">
        <v>0</v>
      </c>
      <c r="L177" s="148">
        <v>0</v>
      </c>
      <c r="M177" s="148"/>
      <c r="N177" s="148">
        <v>0</v>
      </c>
    </row>
    <row r="178" spans="1:23" ht="26.4" x14ac:dyDescent="0.3">
      <c r="A178" s="4" t="s">
        <v>176</v>
      </c>
      <c r="B178" s="4"/>
      <c r="C178" s="6" t="s">
        <v>177</v>
      </c>
      <c r="D178" s="148">
        <v>0</v>
      </c>
      <c r="E178" s="149"/>
      <c r="F178" s="148">
        <v>0</v>
      </c>
      <c r="G178" s="148"/>
      <c r="H178" s="148">
        <v>0</v>
      </c>
      <c r="I178" s="148">
        <v>0</v>
      </c>
      <c r="J178" s="148"/>
      <c r="K178" s="148">
        <v>0</v>
      </c>
      <c r="L178" s="148">
        <v>0</v>
      </c>
      <c r="M178" s="148"/>
      <c r="N178" s="148">
        <v>0</v>
      </c>
      <c r="T178" s="28" t="s">
        <v>178</v>
      </c>
      <c r="U178" s="28" t="s">
        <v>179</v>
      </c>
      <c r="V178" s="28" t="s">
        <v>180</v>
      </c>
      <c r="W178" s="28" t="s">
        <v>181</v>
      </c>
    </row>
    <row r="179" spans="1:23" ht="27" x14ac:dyDescent="0.3">
      <c r="A179" s="4"/>
      <c r="B179" s="7" t="s">
        <v>612</v>
      </c>
      <c r="C179" s="3" t="s">
        <v>613</v>
      </c>
      <c r="D179" s="148"/>
      <c r="E179" s="149"/>
      <c r="F179" s="148"/>
      <c r="G179" s="148"/>
      <c r="H179" s="148"/>
      <c r="I179" s="148"/>
      <c r="J179" s="148"/>
      <c r="K179" s="148"/>
      <c r="L179" s="148"/>
      <c r="M179" s="148"/>
      <c r="N179" s="148"/>
    </row>
    <row r="180" spans="1:23" ht="26.4" x14ac:dyDescent="0.3">
      <c r="A180" s="4" t="s">
        <v>182</v>
      </c>
      <c r="B180" s="4"/>
      <c r="C180" s="6" t="s">
        <v>183</v>
      </c>
      <c r="D180" s="148">
        <v>0</v>
      </c>
      <c r="E180" s="149">
        <f>E181</f>
        <v>483.6</v>
      </c>
      <c r="F180" s="148">
        <f>F181</f>
        <v>483.6</v>
      </c>
      <c r="G180" s="148"/>
      <c r="H180" s="148">
        <f>H181</f>
        <v>483.6</v>
      </c>
      <c r="I180" s="148">
        <v>0</v>
      </c>
      <c r="J180" s="148"/>
      <c r="K180" s="148">
        <v>0</v>
      </c>
      <c r="L180" s="148">
        <v>0</v>
      </c>
      <c r="M180" s="148"/>
      <c r="N180" s="148">
        <v>0</v>
      </c>
      <c r="T180" s="28">
        <v>35201.9</v>
      </c>
    </row>
    <row r="181" spans="1:23" ht="27" x14ac:dyDescent="0.3">
      <c r="A181" s="4"/>
      <c r="B181" s="7" t="s">
        <v>612</v>
      </c>
      <c r="C181" s="3" t="s">
        <v>613</v>
      </c>
      <c r="D181" s="148"/>
      <c r="E181" s="149">
        <v>483.6</v>
      </c>
      <c r="F181" s="148">
        <v>483.6</v>
      </c>
      <c r="G181" s="148"/>
      <c r="H181" s="148">
        <v>483.6</v>
      </c>
      <c r="I181" s="148">
        <v>0</v>
      </c>
      <c r="J181" s="148"/>
      <c r="K181" s="148">
        <v>0</v>
      </c>
      <c r="L181" s="148">
        <v>0</v>
      </c>
      <c r="M181" s="148"/>
      <c r="N181" s="148">
        <v>0</v>
      </c>
    </row>
    <row r="182" spans="1:23" x14ac:dyDescent="0.3">
      <c r="A182" s="7" t="s">
        <v>557</v>
      </c>
      <c r="B182" s="4"/>
      <c r="C182" s="6" t="s">
        <v>185</v>
      </c>
      <c r="D182" s="149">
        <v>0</v>
      </c>
      <c r="E182" s="149">
        <f>E183</f>
        <v>0</v>
      </c>
      <c r="F182" s="149">
        <f>F183</f>
        <v>1386.3</v>
      </c>
      <c r="G182" s="149"/>
      <c r="H182" s="149">
        <f>H183</f>
        <v>1386.3</v>
      </c>
      <c r="I182" s="149">
        <v>5435.3</v>
      </c>
      <c r="J182" s="149"/>
      <c r="K182" s="149">
        <v>5435.3</v>
      </c>
      <c r="L182" s="149">
        <v>8354.5</v>
      </c>
      <c r="M182" s="149"/>
      <c r="N182" s="149">
        <v>8354.5</v>
      </c>
      <c r="V182" s="28">
        <v>7925</v>
      </c>
      <c r="W182" s="28">
        <v>22528.5</v>
      </c>
    </row>
    <row r="183" spans="1:23" ht="27" x14ac:dyDescent="0.3">
      <c r="A183" s="7"/>
      <c r="B183" s="7" t="s">
        <v>612</v>
      </c>
      <c r="C183" s="3" t="s">
        <v>613</v>
      </c>
      <c r="D183" s="149">
        <v>0</v>
      </c>
      <c r="E183" s="149">
        <f>SUM(E184:E186)</f>
        <v>0</v>
      </c>
      <c r="F183" s="149">
        <f>SUM(F184:F186)</f>
        <v>1386.3</v>
      </c>
      <c r="G183" s="149"/>
      <c r="H183" s="149">
        <f>SUM(H184:H186)</f>
        <v>1386.3</v>
      </c>
      <c r="I183" s="149">
        <v>5435.3</v>
      </c>
      <c r="J183" s="149"/>
      <c r="K183" s="149">
        <v>5435.3</v>
      </c>
      <c r="L183" s="149">
        <v>8354.5</v>
      </c>
      <c r="M183" s="149"/>
      <c r="N183" s="149">
        <v>8354.5</v>
      </c>
    </row>
    <row r="184" spans="1:23" x14ac:dyDescent="0.3">
      <c r="A184" s="7"/>
      <c r="B184" s="7"/>
      <c r="C184" s="3" t="s">
        <v>186</v>
      </c>
      <c r="D184" s="130"/>
      <c r="E184" s="147"/>
      <c r="F184" s="130">
        <v>0</v>
      </c>
      <c r="G184" s="130"/>
      <c r="H184" s="130">
        <v>0</v>
      </c>
      <c r="I184" s="130">
        <v>0</v>
      </c>
      <c r="J184" s="130"/>
      <c r="K184" s="130">
        <v>0</v>
      </c>
      <c r="L184" s="130">
        <v>0</v>
      </c>
      <c r="M184" s="130"/>
      <c r="N184" s="130">
        <v>0</v>
      </c>
      <c r="V184" s="28">
        <v>53523.9</v>
      </c>
      <c r="W184" s="28">
        <v>20454.3</v>
      </c>
    </row>
    <row r="185" spans="1:23" x14ac:dyDescent="0.3">
      <c r="A185" s="7"/>
      <c r="B185" s="7"/>
      <c r="C185" s="3" t="s">
        <v>187</v>
      </c>
      <c r="D185" s="130"/>
      <c r="E185" s="147"/>
      <c r="F185" s="130">
        <v>0</v>
      </c>
      <c r="G185" s="130"/>
      <c r="H185" s="130">
        <v>0</v>
      </c>
      <c r="I185" s="130">
        <v>0</v>
      </c>
      <c r="J185" s="130"/>
      <c r="K185" s="130">
        <v>0</v>
      </c>
      <c r="L185" s="130">
        <v>0</v>
      </c>
      <c r="M185" s="130"/>
      <c r="N185" s="130">
        <v>0</v>
      </c>
      <c r="T185" s="48">
        <f>SUM(T180:T184)</f>
        <v>35201.9</v>
      </c>
      <c r="U185" s="48">
        <v>30180.400000000001</v>
      </c>
      <c r="V185" s="48">
        <f>SUM(V182:V184)</f>
        <v>61448.9</v>
      </c>
      <c r="W185" s="48">
        <f>SUM(W182:W184)</f>
        <v>42982.8</v>
      </c>
    </row>
    <row r="186" spans="1:23" x14ac:dyDescent="0.3">
      <c r="A186" s="7"/>
      <c r="B186" s="7"/>
      <c r="C186" s="3" t="s">
        <v>120</v>
      </c>
      <c r="D186" s="130"/>
      <c r="E186" s="147"/>
      <c r="F186" s="130">
        <v>1386.3</v>
      </c>
      <c r="G186" s="130"/>
      <c r="H186" s="130">
        <v>1386.3</v>
      </c>
      <c r="I186" s="130">
        <v>5435.3</v>
      </c>
      <c r="J186" s="130"/>
      <c r="K186" s="130">
        <v>5435.3</v>
      </c>
      <c r="L186" s="130">
        <v>8354.5</v>
      </c>
      <c r="M186" s="130"/>
      <c r="N186" s="130">
        <v>8354.5</v>
      </c>
      <c r="T186" s="49">
        <f>T185*8/100</f>
        <v>2816.152</v>
      </c>
      <c r="U186" s="49">
        <f>U185*8/100</f>
        <v>2414.4320000000002</v>
      </c>
      <c r="V186" s="28">
        <f>V185*8/100</f>
        <v>4915.9120000000003</v>
      </c>
      <c r="W186" s="28">
        <f>W185*8/100</f>
        <v>3438.6240000000003</v>
      </c>
    </row>
    <row r="187" spans="1:23" ht="26.4" x14ac:dyDescent="0.3">
      <c r="A187" s="7" t="s">
        <v>803</v>
      </c>
      <c r="B187" s="4"/>
      <c r="C187" s="6" t="s">
        <v>804</v>
      </c>
      <c r="D187" s="130"/>
      <c r="E187" s="147">
        <f>E188</f>
        <v>1386.3</v>
      </c>
      <c r="F187" s="130">
        <f>F188</f>
        <v>1386.3</v>
      </c>
      <c r="G187" s="130"/>
      <c r="H187" s="130">
        <f>H188</f>
        <v>1386.3</v>
      </c>
      <c r="I187" s="130">
        <v>0</v>
      </c>
      <c r="J187" s="130"/>
      <c r="K187" s="130">
        <v>0</v>
      </c>
      <c r="L187" s="130">
        <v>0</v>
      </c>
      <c r="M187" s="130"/>
      <c r="N187" s="130">
        <v>0</v>
      </c>
      <c r="T187" s="49"/>
      <c r="U187" s="49"/>
    </row>
    <row r="188" spans="1:23" ht="27" x14ac:dyDescent="0.3">
      <c r="A188" s="7"/>
      <c r="B188" s="7" t="s">
        <v>612</v>
      </c>
      <c r="C188" s="3" t="s">
        <v>613</v>
      </c>
      <c r="D188" s="130"/>
      <c r="E188" s="147">
        <v>1386.3</v>
      </c>
      <c r="F188" s="130">
        <v>1386.3</v>
      </c>
      <c r="G188" s="130"/>
      <c r="H188" s="130">
        <v>1386.3</v>
      </c>
      <c r="I188" s="130">
        <v>0</v>
      </c>
      <c r="J188" s="130"/>
      <c r="K188" s="130">
        <v>0</v>
      </c>
      <c r="L188" s="130">
        <v>0</v>
      </c>
      <c r="M188" s="130"/>
      <c r="N188" s="130">
        <v>0</v>
      </c>
      <c r="T188" s="49"/>
      <c r="U188" s="49"/>
    </row>
    <row r="189" spans="1:23" ht="29.25" customHeight="1" x14ac:dyDescent="0.3">
      <c r="A189" s="7" t="s">
        <v>773</v>
      </c>
      <c r="B189" s="7"/>
      <c r="C189" s="1" t="s">
        <v>801</v>
      </c>
      <c r="D189" s="130"/>
      <c r="E189" s="147">
        <f>E191</f>
        <v>570</v>
      </c>
      <c r="F189" s="130">
        <f>F191</f>
        <v>570</v>
      </c>
      <c r="G189" s="130"/>
      <c r="H189" s="130">
        <f>H191</f>
        <v>570</v>
      </c>
      <c r="I189" s="130">
        <f>I191</f>
        <v>1770</v>
      </c>
      <c r="J189" s="130"/>
      <c r="K189" s="130">
        <f>K191</f>
        <v>1770</v>
      </c>
      <c r="L189" s="130">
        <f>L191</f>
        <v>1840</v>
      </c>
      <c r="M189" s="130"/>
      <c r="N189" s="130">
        <f>N191</f>
        <v>1840</v>
      </c>
      <c r="T189" s="49"/>
      <c r="U189" s="49"/>
    </row>
    <row r="190" spans="1:23" x14ac:dyDescent="0.3">
      <c r="A190" s="7"/>
      <c r="B190" s="7"/>
      <c r="C190" s="3" t="s">
        <v>802</v>
      </c>
      <c r="D190" s="130"/>
      <c r="E190" s="147"/>
      <c r="F190" s="130">
        <v>0</v>
      </c>
      <c r="G190" s="130"/>
      <c r="H190" s="130">
        <v>0</v>
      </c>
      <c r="I190" s="130">
        <v>0</v>
      </c>
      <c r="J190" s="130"/>
      <c r="K190" s="130">
        <v>0</v>
      </c>
      <c r="L190" s="130">
        <v>0</v>
      </c>
      <c r="M190" s="130"/>
      <c r="N190" s="130">
        <v>0</v>
      </c>
      <c r="T190" s="49"/>
      <c r="U190" s="49"/>
    </row>
    <row r="191" spans="1:23" ht="27" x14ac:dyDescent="0.3">
      <c r="A191" s="7"/>
      <c r="B191" s="7" t="s">
        <v>612</v>
      </c>
      <c r="C191" s="3" t="s">
        <v>613</v>
      </c>
      <c r="D191" s="130"/>
      <c r="E191" s="147">
        <f>E193</f>
        <v>570</v>
      </c>
      <c r="F191" s="130">
        <f>F193</f>
        <v>570</v>
      </c>
      <c r="G191" s="130"/>
      <c r="H191" s="130">
        <f>H193</f>
        <v>570</v>
      </c>
      <c r="I191" s="130">
        <f>I193</f>
        <v>1770</v>
      </c>
      <c r="J191" s="130"/>
      <c r="K191" s="130">
        <f>K193</f>
        <v>1770</v>
      </c>
      <c r="L191" s="130">
        <f>L193</f>
        <v>1840</v>
      </c>
      <c r="M191" s="130"/>
      <c r="N191" s="130">
        <f>N193</f>
        <v>1840</v>
      </c>
      <c r="T191" s="49"/>
      <c r="U191" s="49"/>
    </row>
    <row r="192" spans="1:23" x14ac:dyDescent="0.3">
      <c r="A192" s="7"/>
      <c r="B192" s="7"/>
      <c r="C192" s="3" t="s">
        <v>187</v>
      </c>
      <c r="D192" s="130"/>
      <c r="E192" s="147"/>
      <c r="F192" s="130"/>
      <c r="G192" s="130"/>
      <c r="H192" s="130"/>
      <c r="I192" s="130"/>
      <c r="J192" s="130"/>
      <c r="K192" s="130"/>
      <c r="L192" s="130"/>
      <c r="M192" s="130"/>
      <c r="N192" s="130"/>
      <c r="T192" s="49"/>
      <c r="U192" s="49"/>
    </row>
    <row r="193" spans="1:23" x14ac:dyDescent="0.3">
      <c r="A193" s="7"/>
      <c r="B193" s="7"/>
      <c r="C193" s="3" t="s">
        <v>120</v>
      </c>
      <c r="D193" s="130"/>
      <c r="E193" s="147">
        <v>570</v>
      </c>
      <c r="F193" s="130">
        <v>570</v>
      </c>
      <c r="G193" s="130"/>
      <c r="H193" s="130">
        <v>570</v>
      </c>
      <c r="I193" s="130">
        <v>1770</v>
      </c>
      <c r="J193" s="130"/>
      <c r="K193" s="130">
        <v>1770</v>
      </c>
      <c r="L193" s="130">
        <v>1840</v>
      </c>
      <c r="M193" s="130"/>
      <c r="N193" s="130">
        <v>1840</v>
      </c>
      <c r="T193" s="49"/>
      <c r="U193" s="49"/>
    </row>
    <row r="194" spans="1:23" ht="27" x14ac:dyDescent="0.3">
      <c r="A194" s="34" t="s">
        <v>188</v>
      </c>
      <c r="B194" s="34"/>
      <c r="C194" s="35" t="s">
        <v>189</v>
      </c>
      <c r="D194" s="139">
        <f t="shared" ref="D194:N195" si="17">D195</f>
        <v>40.200000000000003</v>
      </c>
      <c r="E194" s="139"/>
      <c r="F194" s="139">
        <f t="shared" si="17"/>
        <v>40.200000000000003</v>
      </c>
      <c r="G194" s="139"/>
      <c r="H194" s="139">
        <f t="shared" si="17"/>
        <v>40.200000000000003</v>
      </c>
      <c r="I194" s="139">
        <f t="shared" si="17"/>
        <v>40.799999999999997</v>
      </c>
      <c r="J194" s="139"/>
      <c r="K194" s="139">
        <f t="shared" si="17"/>
        <v>40.799999999999997</v>
      </c>
      <c r="L194" s="139">
        <f t="shared" si="17"/>
        <v>41.4</v>
      </c>
      <c r="M194" s="139"/>
      <c r="N194" s="139">
        <f t="shared" si="17"/>
        <v>41.4</v>
      </c>
      <c r="P194" s="45" t="e">
        <f>#REF!+I194+L194</f>
        <v>#REF!</v>
      </c>
      <c r="T194" s="225">
        <f>T186+U186</f>
        <v>5230.5840000000007</v>
      </c>
      <c r="U194" s="225"/>
      <c r="V194" s="225">
        <f>V186+W186</f>
        <v>8354.5360000000001</v>
      </c>
      <c r="W194" s="225"/>
    </row>
    <row r="195" spans="1:23" ht="27" x14ac:dyDescent="0.3">
      <c r="A195" s="36" t="s">
        <v>190</v>
      </c>
      <c r="B195" s="36"/>
      <c r="C195" s="37" t="s">
        <v>191</v>
      </c>
      <c r="D195" s="131">
        <f t="shared" si="17"/>
        <v>40.200000000000003</v>
      </c>
      <c r="E195" s="131"/>
      <c r="F195" s="131">
        <f t="shared" si="17"/>
        <v>40.200000000000003</v>
      </c>
      <c r="G195" s="131"/>
      <c r="H195" s="131">
        <f t="shared" si="17"/>
        <v>40.200000000000003</v>
      </c>
      <c r="I195" s="131">
        <f t="shared" si="17"/>
        <v>40.799999999999997</v>
      </c>
      <c r="J195" s="131"/>
      <c r="K195" s="131">
        <f t="shared" si="17"/>
        <v>40.799999999999997</v>
      </c>
      <c r="L195" s="131">
        <f t="shared" si="17"/>
        <v>41.4</v>
      </c>
      <c r="M195" s="131"/>
      <c r="N195" s="131">
        <f t="shared" si="17"/>
        <v>41.4</v>
      </c>
      <c r="T195" s="49"/>
    </row>
    <row r="196" spans="1:23" ht="27" x14ac:dyDescent="0.3">
      <c r="A196" s="7" t="s">
        <v>192</v>
      </c>
      <c r="B196" s="7"/>
      <c r="C196" s="3" t="s">
        <v>193</v>
      </c>
      <c r="D196" s="130">
        <v>40.200000000000003</v>
      </c>
      <c r="E196" s="130"/>
      <c r="F196" s="130">
        <v>40.200000000000003</v>
      </c>
      <c r="G196" s="130"/>
      <c r="H196" s="130">
        <v>40.200000000000003</v>
      </c>
      <c r="I196" s="130">
        <v>40.799999999999997</v>
      </c>
      <c r="J196" s="130"/>
      <c r="K196" s="130">
        <v>40.799999999999997</v>
      </c>
      <c r="L196" s="130">
        <v>41.4</v>
      </c>
      <c r="M196" s="130"/>
      <c r="N196" s="130">
        <v>41.4</v>
      </c>
      <c r="T196" s="49"/>
    </row>
    <row r="197" spans="1:23" ht="27" x14ac:dyDescent="0.3">
      <c r="A197" s="7"/>
      <c r="B197" s="7" t="s">
        <v>612</v>
      </c>
      <c r="C197" s="3" t="s">
        <v>613</v>
      </c>
      <c r="D197" s="130">
        <v>40.200000000000003</v>
      </c>
      <c r="E197" s="130"/>
      <c r="F197" s="130">
        <v>40.200000000000003</v>
      </c>
      <c r="G197" s="130"/>
      <c r="H197" s="130">
        <v>40.200000000000003</v>
      </c>
      <c r="I197" s="130">
        <v>40.799999999999997</v>
      </c>
      <c r="J197" s="130"/>
      <c r="K197" s="130">
        <v>40.799999999999997</v>
      </c>
      <c r="L197" s="130">
        <v>41.4</v>
      </c>
      <c r="M197" s="130"/>
      <c r="N197" s="130">
        <v>41.4</v>
      </c>
      <c r="T197" s="49"/>
    </row>
    <row r="198" spans="1:23" ht="27" x14ac:dyDescent="0.3">
      <c r="A198" s="32" t="s">
        <v>194</v>
      </c>
      <c r="B198" s="32"/>
      <c r="C198" s="40" t="s">
        <v>195</v>
      </c>
      <c r="D198" s="132">
        <f>D199+D203+D207+D211</f>
        <v>405.5</v>
      </c>
      <c r="E198" s="132"/>
      <c r="F198" s="132">
        <f>F199+F203+F207+F211</f>
        <v>405.5</v>
      </c>
      <c r="G198" s="132"/>
      <c r="H198" s="132">
        <f>H199+H203+H207+H211</f>
        <v>405.5</v>
      </c>
      <c r="I198" s="132">
        <f>I199+I203+I207+I211</f>
        <v>421.7</v>
      </c>
      <c r="J198" s="132"/>
      <c r="K198" s="132">
        <f>K199+K203+K207+K211</f>
        <v>421.7</v>
      </c>
      <c r="L198" s="132">
        <f>L199+L203+L207+L211</f>
        <v>438.6</v>
      </c>
      <c r="M198" s="132"/>
      <c r="N198" s="132">
        <f>N199+N203+N207+N211</f>
        <v>438.6</v>
      </c>
    </row>
    <row r="199" spans="1:23" ht="27" x14ac:dyDescent="0.3">
      <c r="A199" s="50" t="s">
        <v>196</v>
      </c>
      <c r="B199" s="50"/>
      <c r="C199" s="51" t="s">
        <v>197</v>
      </c>
      <c r="D199" s="139">
        <f t="shared" ref="D199:N200" si="18">D200</f>
        <v>300</v>
      </c>
      <c r="E199" s="139"/>
      <c r="F199" s="139">
        <f t="shared" si="18"/>
        <v>300</v>
      </c>
      <c r="G199" s="139"/>
      <c r="H199" s="139">
        <f t="shared" si="18"/>
        <v>300</v>
      </c>
      <c r="I199" s="139">
        <f t="shared" si="18"/>
        <v>312</v>
      </c>
      <c r="J199" s="139"/>
      <c r="K199" s="139">
        <f t="shared" si="18"/>
        <v>312</v>
      </c>
      <c r="L199" s="139">
        <f t="shared" si="18"/>
        <v>324.5</v>
      </c>
      <c r="M199" s="139"/>
      <c r="N199" s="139">
        <f t="shared" si="18"/>
        <v>324.5</v>
      </c>
    </row>
    <row r="200" spans="1:23" ht="27" x14ac:dyDescent="0.3">
      <c r="A200" s="36" t="s">
        <v>198</v>
      </c>
      <c r="B200" s="36"/>
      <c r="C200" s="37" t="s">
        <v>199</v>
      </c>
      <c r="D200" s="131">
        <f t="shared" si="18"/>
        <v>300</v>
      </c>
      <c r="E200" s="131"/>
      <c r="F200" s="131">
        <f t="shared" si="18"/>
        <v>300</v>
      </c>
      <c r="G200" s="131"/>
      <c r="H200" s="131">
        <f t="shared" si="18"/>
        <v>300</v>
      </c>
      <c r="I200" s="131">
        <f t="shared" si="18"/>
        <v>312</v>
      </c>
      <c r="J200" s="131"/>
      <c r="K200" s="131">
        <f t="shared" si="18"/>
        <v>312</v>
      </c>
      <c r="L200" s="131">
        <f t="shared" si="18"/>
        <v>324.5</v>
      </c>
      <c r="M200" s="131"/>
      <c r="N200" s="131">
        <f t="shared" si="18"/>
        <v>324.5</v>
      </c>
    </row>
    <row r="201" spans="1:23" ht="27" x14ac:dyDescent="0.3">
      <c r="A201" s="7" t="s">
        <v>200</v>
      </c>
      <c r="B201" s="7"/>
      <c r="C201" s="52" t="s">
        <v>201</v>
      </c>
      <c r="D201" s="130">
        <v>300</v>
      </c>
      <c r="E201" s="130"/>
      <c r="F201" s="130">
        <v>300</v>
      </c>
      <c r="G201" s="130"/>
      <c r="H201" s="130">
        <v>300</v>
      </c>
      <c r="I201" s="130">
        <v>312</v>
      </c>
      <c r="J201" s="130"/>
      <c r="K201" s="130">
        <v>312</v>
      </c>
      <c r="L201" s="130">
        <v>324.5</v>
      </c>
      <c r="M201" s="130"/>
      <c r="N201" s="130">
        <v>324.5</v>
      </c>
    </row>
    <row r="202" spans="1:23" ht="27" x14ac:dyDescent="0.3">
      <c r="A202" s="7"/>
      <c r="B202" s="7" t="s">
        <v>612</v>
      </c>
      <c r="C202" s="3" t="s">
        <v>613</v>
      </c>
      <c r="D202" s="130">
        <v>300</v>
      </c>
      <c r="E202" s="130"/>
      <c r="F202" s="130">
        <v>300</v>
      </c>
      <c r="G202" s="130"/>
      <c r="H202" s="130">
        <v>300</v>
      </c>
      <c r="I202" s="130">
        <v>312</v>
      </c>
      <c r="J202" s="130"/>
      <c r="K202" s="130">
        <v>312</v>
      </c>
      <c r="L202" s="130">
        <v>324.5</v>
      </c>
      <c r="M202" s="130"/>
      <c r="N202" s="130">
        <v>324.5</v>
      </c>
    </row>
    <row r="203" spans="1:23" ht="27" x14ac:dyDescent="0.3">
      <c r="A203" s="34" t="s">
        <v>202</v>
      </c>
      <c r="B203" s="34"/>
      <c r="C203" s="35" t="s">
        <v>203</v>
      </c>
      <c r="D203" s="139">
        <f>D204</f>
        <v>19</v>
      </c>
      <c r="E203" s="139"/>
      <c r="F203" s="139">
        <f t="shared" ref="F203:N204" si="19">F204</f>
        <v>19</v>
      </c>
      <c r="G203" s="139"/>
      <c r="H203" s="139">
        <f t="shared" si="19"/>
        <v>19</v>
      </c>
      <c r="I203" s="139">
        <f t="shared" si="19"/>
        <v>19.7</v>
      </c>
      <c r="J203" s="139"/>
      <c r="K203" s="139">
        <f t="shared" si="19"/>
        <v>19.7</v>
      </c>
      <c r="L203" s="139">
        <f t="shared" si="19"/>
        <v>20.5</v>
      </c>
      <c r="M203" s="139"/>
      <c r="N203" s="139">
        <f t="shared" si="19"/>
        <v>20.5</v>
      </c>
    </row>
    <row r="204" spans="1:23" ht="27" x14ac:dyDescent="0.3">
      <c r="A204" s="36" t="s">
        <v>204</v>
      </c>
      <c r="B204" s="36"/>
      <c r="C204" s="37" t="s">
        <v>205</v>
      </c>
      <c r="D204" s="131">
        <f>D205</f>
        <v>19</v>
      </c>
      <c r="E204" s="131"/>
      <c r="F204" s="131">
        <f t="shared" si="19"/>
        <v>19</v>
      </c>
      <c r="G204" s="131"/>
      <c r="H204" s="131">
        <f t="shared" si="19"/>
        <v>19</v>
      </c>
      <c r="I204" s="131">
        <f t="shared" si="19"/>
        <v>19.7</v>
      </c>
      <c r="J204" s="131"/>
      <c r="K204" s="131">
        <f t="shared" si="19"/>
        <v>19.7</v>
      </c>
      <c r="L204" s="131">
        <f t="shared" si="19"/>
        <v>20.5</v>
      </c>
      <c r="M204" s="131"/>
      <c r="N204" s="131">
        <f t="shared" si="19"/>
        <v>20.5</v>
      </c>
    </row>
    <row r="205" spans="1:23" ht="27" x14ac:dyDescent="0.3">
      <c r="A205" s="7" t="s">
        <v>206</v>
      </c>
      <c r="B205" s="7"/>
      <c r="C205" s="3" t="s">
        <v>207</v>
      </c>
      <c r="D205" s="130">
        <v>19</v>
      </c>
      <c r="E205" s="130"/>
      <c r="F205" s="130">
        <v>19</v>
      </c>
      <c r="G205" s="130"/>
      <c r="H205" s="130">
        <v>19</v>
      </c>
      <c r="I205" s="130">
        <v>19.7</v>
      </c>
      <c r="J205" s="130"/>
      <c r="K205" s="130">
        <v>19.7</v>
      </c>
      <c r="L205" s="130">
        <v>20.5</v>
      </c>
      <c r="M205" s="130"/>
      <c r="N205" s="130">
        <v>20.5</v>
      </c>
    </row>
    <row r="206" spans="1:23" ht="27" x14ac:dyDescent="0.3">
      <c r="A206" s="7"/>
      <c r="B206" s="7" t="s">
        <v>612</v>
      </c>
      <c r="C206" s="3" t="s">
        <v>613</v>
      </c>
      <c r="D206" s="130">
        <v>19</v>
      </c>
      <c r="E206" s="130"/>
      <c r="F206" s="130">
        <v>19</v>
      </c>
      <c r="G206" s="130"/>
      <c r="H206" s="130">
        <v>19</v>
      </c>
      <c r="I206" s="130">
        <v>19.7</v>
      </c>
      <c r="J206" s="130"/>
      <c r="K206" s="130">
        <v>19.7</v>
      </c>
      <c r="L206" s="130">
        <v>20.5</v>
      </c>
      <c r="M206" s="130"/>
      <c r="N206" s="130">
        <v>20.5</v>
      </c>
    </row>
    <row r="207" spans="1:23" ht="27" x14ac:dyDescent="0.3">
      <c r="A207" s="34" t="s">
        <v>208</v>
      </c>
      <c r="B207" s="34"/>
      <c r="C207" s="35" t="s">
        <v>209</v>
      </c>
      <c r="D207" s="139">
        <f>D208</f>
        <v>26.5</v>
      </c>
      <c r="E207" s="139"/>
      <c r="F207" s="139">
        <f>F208</f>
        <v>26.5</v>
      </c>
      <c r="G207" s="139"/>
      <c r="H207" s="139">
        <f>H208</f>
        <v>26.5</v>
      </c>
      <c r="I207" s="139">
        <f>I208</f>
        <v>27.6</v>
      </c>
      <c r="J207" s="139"/>
      <c r="K207" s="139">
        <f>K208</f>
        <v>27.6</v>
      </c>
      <c r="L207" s="139">
        <f>L208</f>
        <v>28.7</v>
      </c>
      <c r="M207" s="139"/>
      <c r="N207" s="139">
        <f>N208</f>
        <v>28.7</v>
      </c>
    </row>
    <row r="208" spans="1:23" ht="27" x14ac:dyDescent="0.3">
      <c r="A208" s="36" t="s">
        <v>210</v>
      </c>
      <c r="B208" s="36"/>
      <c r="C208" s="37" t="s">
        <v>211</v>
      </c>
      <c r="D208" s="131">
        <f>D209</f>
        <v>26.5</v>
      </c>
      <c r="E208" s="131"/>
      <c r="F208" s="131">
        <f>F209</f>
        <v>26.5</v>
      </c>
      <c r="G208" s="131"/>
      <c r="H208" s="131">
        <f>H209</f>
        <v>26.5</v>
      </c>
      <c r="I208" s="131">
        <f>I209</f>
        <v>27.6</v>
      </c>
      <c r="J208" s="131"/>
      <c r="K208" s="131">
        <f>K209</f>
        <v>27.6</v>
      </c>
      <c r="L208" s="131">
        <f>L209</f>
        <v>28.7</v>
      </c>
      <c r="M208" s="131"/>
      <c r="N208" s="131">
        <f>N209</f>
        <v>28.7</v>
      </c>
    </row>
    <row r="209" spans="1:14" ht="27" x14ac:dyDescent="0.3">
      <c r="A209" s="7" t="s">
        <v>212</v>
      </c>
      <c r="B209" s="7"/>
      <c r="C209" s="3" t="s">
        <v>213</v>
      </c>
      <c r="D209" s="147">
        <v>26.5</v>
      </c>
      <c r="E209" s="147"/>
      <c r="F209" s="147">
        <v>26.5</v>
      </c>
      <c r="G209" s="147"/>
      <c r="H209" s="147">
        <v>26.5</v>
      </c>
      <c r="I209" s="147">
        <v>27.6</v>
      </c>
      <c r="J209" s="147"/>
      <c r="K209" s="147">
        <v>27.6</v>
      </c>
      <c r="L209" s="147">
        <v>28.7</v>
      </c>
      <c r="M209" s="147"/>
      <c r="N209" s="147">
        <v>28.7</v>
      </c>
    </row>
    <row r="210" spans="1:14" ht="27" x14ac:dyDescent="0.3">
      <c r="A210" s="7"/>
      <c r="B210" s="7" t="s">
        <v>612</v>
      </c>
      <c r="C210" s="3" t="s">
        <v>613</v>
      </c>
      <c r="D210" s="147">
        <v>26.5</v>
      </c>
      <c r="E210" s="147"/>
      <c r="F210" s="147">
        <v>26.5</v>
      </c>
      <c r="G210" s="147"/>
      <c r="H210" s="147">
        <v>26.5</v>
      </c>
      <c r="I210" s="147">
        <v>27.6</v>
      </c>
      <c r="J210" s="147"/>
      <c r="K210" s="147">
        <v>27.6</v>
      </c>
      <c r="L210" s="147">
        <v>28.7</v>
      </c>
      <c r="M210" s="147"/>
      <c r="N210" s="147">
        <v>28.7</v>
      </c>
    </row>
    <row r="211" spans="1:14" x14ac:dyDescent="0.3">
      <c r="A211" s="34" t="s">
        <v>558</v>
      </c>
      <c r="B211" s="34"/>
      <c r="C211" s="35" t="s">
        <v>214</v>
      </c>
      <c r="D211" s="139">
        <f>D212</f>
        <v>60</v>
      </c>
      <c r="E211" s="139"/>
      <c r="F211" s="139">
        <f>F212</f>
        <v>60</v>
      </c>
      <c r="G211" s="139"/>
      <c r="H211" s="139">
        <f>H212</f>
        <v>60</v>
      </c>
      <c r="I211" s="139">
        <f>I212</f>
        <v>62.4</v>
      </c>
      <c r="J211" s="139"/>
      <c r="K211" s="139">
        <f>K212</f>
        <v>62.4</v>
      </c>
      <c r="L211" s="139">
        <f>L212</f>
        <v>64.900000000000006</v>
      </c>
      <c r="M211" s="139"/>
      <c r="N211" s="139">
        <f>N212</f>
        <v>64.900000000000006</v>
      </c>
    </row>
    <row r="212" spans="1:14" ht="27" x14ac:dyDescent="0.3">
      <c r="A212" s="36" t="s">
        <v>559</v>
      </c>
      <c r="B212" s="36"/>
      <c r="C212" s="37" t="s">
        <v>215</v>
      </c>
      <c r="D212" s="131">
        <f>D213</f>
        <v>60</v>
      </c>
      <c r="E212" s="131"/>
      <c r="F212" s="131">
        <f>F213</f>
        <v>60</v>
      </c>
      <c r="G212" s="131"/>
      <c r="H212" s="131">
        <f>H213</f>
        <v>60</v>
      </c>
      <c r="I212" s="131">
        <f>I213</f>
        <v>62.4</v>
      </c>
      <c r="J212" s="131"/>
      <c r="K212" s="131">
        <f>K213</f>
        <v>62.4</v>
      </c>
      <c r="L212" s="131">
        <f>L213</f>
        <v>64.900000000000006</v>
      </c>
      <c r="M212" s="131"/>
      <c r="N212" s="131">
        <f>N213</f>
        <v>64.900000000000006</v>
      </c>
    </row>
    <row r="213" spans="1:14" ht="27" x14ac:dyDescent="0.3">
      <c r="A213" s="7" t="s">
        <v>762</v>
      </c>
      <c r="B213" s="7"/>
      <c r="C213" s="3" t="s">
        <v>216</v>
      </c>
      <c r="D213" s="130">
        <v>60</v>
      </c>
      <c r="E213" s="130"/>
      <c r="F213" s="130">
        <v>60</v>
      </c>
      <c r="G213" s="130"/>
      <c r="H213" s="130">
        <v>60</v>
      </c>
      <c r="I213" s="130">
        <v>62.4</v>
      </c>
      <c r="J213" s="130"/>
      <c r="K213" s="130">
        <v>62.4</v>
      </c>
      <c r="L213" s="130">
        <v>64.900000000000006</v>
      </c>
      <c r="M213" s="130"/>
      <c r="N213" s="130">
        <v>64.900000000000006</v>
      </c>
    </row>
    <row r="214" spans="1:14" ht="27" x14ac:dyDescent="0.3">
      <c r="A214" s="7"/>
      <c r="B214" s="7" t="s">
        <v>612</v>
      </c>
      <c r="C214" s="3" t="s">
        <v>613</v>
      </c>
      <c r="D214" s="130">
        <v>60</v>
      </c>
      <c r="E214" s="130"/>
      <c r="F214" s="130">
        <v>60</v>
      </c>
      <c r="G214" s="130"/>
      <c r="H214" s="130">
        <v>60</v>
      </c>
      <c r="I214" s="130">
        <v>62.4</v>
      </c>
      <c r="J214" s="130"/>
      <c r="K214" s="130">
        <v>62.4</v>
      </c>
      <c r="L214" s="130">
        <v>64.900000000000006</v>
      </c>
      <c r="M214" s="130"/>
      <c r="N214" s="130">
        <v>64.900000000000006</v>
      </c>
    </row>
    <row r="215" spans="1:14" ht="40.200000000000003" x14ac:dyDescent="0.3">
      <c r="A215" s="32" t="s">
        <v>217</v>
      </c>
      <c r="B215" s="32"/>
      <c r="C215" s="40" t="s">
        <v>218</v>
      </c>
      <c r="D215" s="132">
        <f t="shared" ref="D215:I215" si="20">D216+D224+D227+D235</f>
        <v>15424.11</v>
      </c>
      <c r="E215" s="132">
        <f t="shared" si="20"/>
        <v>-60.6</v>
      </c>
      <c r="F215" s="132">
        <f t="shared" si="20"/>
        <v>15053.184000000001</v>
      </c>
      <c r="G215" s="132"/>
      <c r="H215" s="132">
        <f t="shared" si="20"/>
        <v>15053.184000000001</v>
      </c>
      <c r="I215" s="132">
        <f t="shared" si="20"/>
        <v>10330.941999999999</v>
      </c>
      <c r="J215" s="132"/>
      <c r="K215" s="132">
        <f>K216+K224+K227+K235</f>
        <v>10330.941999999999</v>
      </c>
      <c r="L215" s="132">
        <f>L216+L224+L227+L235</f>
        <v>13337.583999999999</v>
      </c>
      <c r="M215" s="132"/>
      <c r="N215" s="132">
        <f>N216+N224+N227+N235</f>
        <v>13337.583999999999</v>
      </c>
    </row>
    <row r="216" spans="1:14" x14ac:dyDescent="0.3">
      <c r="A216" s="36" t="s">
        <v>219</v>
      </c>
      <c r="B216" s="36"/>
      <c r="C216" s="37" t="s">
        <v>220</v>
      </c>
      <c r="D216" s="131">
        <f t="shared" ref="D216:I216" si="21">D219+D217</f>
        <v>10702.81</v>
      </c>
      <c r="E216" s="131">
        <f t="shared" si="21"/>
        <v>-60.6</v>
      </c>
      <c r="F216" s="131">
        <f t="shared" si="21"/>
        <v>10331.884</v>
      </c>
      <c r="G216" s="131"/>
      <c r="H216" s="131">
        <f t="shared" si="21"/>
        <v>10331.884</v>
      </c>
      <c r="I216" s="131">
        <f t="shared" si="21"/>
        <v>7398.1419999999998</v>
      </c>
      <c r="J216" s="131"/>
      <c r="K216" s="131">
        <f>K219+K217</f>
        <v>7398.1419999999998</v>
      </c>
      <c r="L216" s="131">
        <f>L219+L217</f>
        <v>7603.884</v>
      </c>
      <c r="M216" s="131"/>
      <c r="N216" s="131">
        <f>N219+N217</f>
        <v>7603.884</v>
      </c>
    </row>
    <row r="217" spans="1:14" x14ac:dyDescent="0.3">
      <c r="A217" s="7" t="s">
        <v>221</v>
      </c>
      <c r="B217" s="7"/>
      <c r="C217" s="3" t="s">
        <v>222</v>
      </c>
      <c r="D217" s="130">
        <f>D218</f>
        <v>8942.81</v>
      </c>
      <c r="E217" s="130"/>
      <c r="F217" s="130">
        <f>F218</f>
        <v>8942.81</v>
      </c>
      <c r="G217" s="130"/>
      <c r="H217" s="130">
        <f>H218</f>
        <v>8942.81</v>
      </c>
      <c r="I217" s="130">
        <f>I218</f>
        <v>7398.1419999999998</v>
      </c>
      <c r="J217" s="130"/>
      <c r="K217" s="130">
        <f>K218</f>
        <v>7398.1419999999998</v>
      </c>
      <c r="L217" s="130">
        <f>L218</f>
        <v>7603.884</v>
      </c>
      <c r="M217" s="130"/>
      <c r="N217" s="130">
        <f>N218</f>
        <v>7603.884</v>
      </c>
    </row>
    <row r="218" spans="1:14" x14ac:dyDescent="0.3">
      <c r="A218" s="7"/>
      <c r="B218" s="7" t="s">
        <v>538</v>
      </c>
      <c r="C218" s="3" t="s">
        <v>539</v>
      </c>
      <c r="D218" s="147">
        <v>8942.81</v>
      </c>
      <c r="E218" s="147"/>
      <c r="F218" s="147">
        <v>8942.81</v>
      </c>
      <c r="G218" s="147"/>
      <c r="H218" s="147">
        <v>8942.81</v>
      </c>
      <c r="I218" s="147">
        <v>7398.1419999999998</v>
      </c>
      <c r="J218" s="147"/>
      <c r="K218" s="147">
        <v>7398.1419999999998</v>
      </c>
      <c r="L218" s="147">
        <v>7603.884</v>
      </c>
      <c r="M218" s="147"/>
      <c r="N218" s="147">
        <v>7603.884</v>
      </c>
    </row>
    <row r="219" spans="1:14" ht="53.4" x14ac:dyDescent="0.3">
      <c r="A219" s="7" t="s">
        <v>224</v>
      </c>
      <c r="B219" s="7"/>
      <c r="C219" s="3" t="s">
        <v>225</v>
      </c>
      <c r="D219" s="130">
        <v>1760</v>
      </c>
      <c r="E219" s="147">
        <f>E220</f>
        <v>-60.6</v>
      </c>
      <c r="F219" s="130">
        <f>SUM(F220)</f>
        <v>1389.0740000000001</v>
      </c>
      <c r="G219" s="130"/>
      <c r="H219" s="130">
        <f>SUM(H220)</f>
        <v>1389.0740000000001</v>
      </c>
      <c r="I219" s="130">
        <v>0</v>
      </c>
      <c r="J219" s="130"/>
      <c r="K219" s="130">
        <v>0</v>
      </c>
      <c r="L219" s="130">
        <v>0</v>
      </c>
      <c r="M219" s="130"/>
      <c r="N219" s="130">
        <v>0</v>
      </c>
    </row>
    <row r="220" spans="1:14" x14ac:dyDescent="0.3">
      <c r="A220" s="7"/>
      <c r="B220" s="7" t="s">
        <v>538</v>
      </c>
      <c r="C220" s="3" t="s">
        <v>539</v>
      </c>
      <c r="D220" s="130">
        <v>1760</v>
      </c>
      <c r="E220" s="147">
        <f>E223</f>
        <v>-60.6</v>
      </c>
      <c r="F220" s="130">
        <v>1389.0740000000001</v>
      </c>
      <c r="G220" s="130"/>
      <c r="H220" s="130">
        <f>SUM(F220:G220)</f>
        <v>1389.0740000000001</v>
      </c>
      <c r="I220" s="130">
        <v>0</v>
      </c>
      <c r="J220" s="130"/>
      <c r="K220" s="130">
        <v>0</v>
      </c>
      <c r="L220" s="130">
        <v>0</v>
      </c>
      <c r="M220" s="130"/>
      <c r="N220" s="130">
        <v>0</v>
      </c>
    </row>
    <row r="221" spans="1:14" x14ac:dyDescent="0.3">
      <c r="A221" s="7"/>
      <c r="B221" s="7"/>
      <c r="C221" s="3" t="s">
        <v>226</v>
      </c>
      <c r="D221" s="130"/>
      <c r="E221" s="147"/>
      <c r="F221" s="130"/>
      <c r="G221" s="130"/>
      <c r="H221" s="130"/>
      <c r="I221" s="130"/>
      <c r="J221" s="130"/>
      <c r="K221" s="130"/>
      <c r="L221" s="130"/>
      <c r="M221" s="130"/>
      <c r="N221" s="130"/>
    </row>
    <row r="222" spans="1:14" x14ac:dyDescent="0.3">
      <c r="A222" s="7"/>
      <c r="B222" s="7"/>
      <c r="C222" s="3" t="s">
        <v>223</v>
      </c>
      <c r="D222" s="130"/>
      <c r="E222" s="147"/>
      <c r="F222" s="130"/>
      <c r="G222" s="130"/>
      <c r="H222" s="130"/>
      <c r="I222" s="130"/>
      <c r="J222" s="130"/>
      <c r="K222" s="130"/>
      <c r="L222" s="130"/>
      <c r="M222" s="130"/>
      <c r="N222" s="130"/>
    </row>
    <row r="223" spans="1:14" x14ac:dyDescent="0.3">
      <c r="A223" s="7"/>
      <c r="B223" s="7"/>
      <c r="C223" s="3" t="s">
        <v>171</v>
      </c>
      <c r="D223" s="130">
        <v>1760</v>
      </c>
      <c r="E223" s="147">
        <v>-60.6</v>
      </c>
      <c r="F223" s="130">
        <v>1389.0740000000001</v>
      </c>
      <c r="G223" s="147"/>
      <c r="H223" s="130"/>
      <c r="I223" s="130">
        <v>0</v>
      </c>
      <c r="J223" s="130"/>
      <c r="K223" s="130">
        <v>0</v>
      </c>
      <c r="L223" s="130">
        <v>0</v>
      </c>
      <c r="M223" s="130"/>
      <c r="N223" s="130">
        <v>0</v>
      </c>
    </row>
    <row r="224" spans="1:14" ht="27" x14ac:dyDescent="0.3">
      <c r="A224" s="36" t="s">
        <v>227</v>
      </c>
      <c r="B224" s="36"/>
      <c r="C224" s="37" t="s">
        <v>228</v>
      </c>
      <c r="D224" s="131">
        <f>D225</f>
        <v>1735</v>
      </c>
      <c r="E224" s="131"/>
      <c r="F224" s="131">
        <f>F225</f>
        <v>1735</v>
      </c>
      <c r="G224" s="131"/>
      <c r="H224" s="131">
        <f>H225</f>
        <v>1735</v>
      </c>
      <c r="I224" s="131">
        <f>I225</f>
        <v>0</v>
      </c>
      <c r="J224" s="131"/>
      <c r="K224" s="131">
        <f>K225</f>
        <v>0</v>
      </c>
      <c r="L224" s="131">
        <f>L225</f>
        <v>0</v>
      </c>
      <c r="M224" s="131"/>
      <c r="N224" s="131">
        <f>N225</f>
        <v>0</v>
      </c>
    </row>
    <row r="225" spans="1:14" ht="40.200000000000003" x14ac:dyDescent="0.3">
      <c r="A225" s="7" t="s">
        <v>229</v>
      </c>
      <c r="B225" s="7"/>
      <c r="C225" s="3" t="s">
        <v>230</v>
      </c>
      <c r="D225" s="130">
        <v>1735</v>
      </c>
      <c r="E225" s="130"/>
      <c r="F225" s="130">
        <v>1735</v>
      </c>
      <c r="G225" s="130"/>
      <c r="H225" s="130">
        <v>1735</v>
      </c>
      <c r="I225" s="130">
        <v>0</v>
      </c>
      <c r="J225" s="130"/>
      <c r="K225" s="130">
        <v>0</v>
      </c>
      <c r="L225" s="130">
        <v>0</v>
      </c>
      <c r="M225" s="130"/>
      <c r="N225" s="130">
        <v>0</v>
      </c>
    </row>
    <row r="226" spans="1:14" x14ac:dyDescent="0.3">
      <c r="A226" s="7"/>
      <c r="B226" s="7" t="s">
        <v>538</v>
      </c>
      <c r="C226" s="3" t="s">
        <v>539</v>
      </c>
      <c r="D226" s="130">
        <v>1735</v>
      </c>
      <c r="E226" s="130"/>
      <c r="F226" s="130">
        <v>1735</v>
      </c>
      <c r="G226" s="130"/>
      <c r="H226" s="130">
        <v>1735</v>
      </c>
      <c r="I226" s="130">
        <v>0</v>
      </c>
      <c r="J226" s="130"/>
      <c r="K226" s="130">
        <v>0</v>
      </c>
      <c r="L226" s="130">
        <v>0</v>
      </c>
      <c r="M226" s="130"/>
      <c r="N226" s="130">
        <v>0</v>
      </c>
    </row>
    <row r="227" spans="1:14" ht="40.200000000000003" x14ac:dyDescent="0.3">
      <c r="A227" s="36" t="s">
        <v>231</v>
      </c>
      <c r="B227" s="36"/>
      <c r="C227" s="37" t="s">
        <v>232</v>
      </c>
      <c r="D227" s="131">
        <f>D228+D230+D232</f>
        <v>2922.1</v>
      </c>
      <c r="E227" s="131"/>
      <c r="F227" s="131">
        <f>F228+F230+F232</f>
        <v>2922.1</v>
      </c>
      <c r="G227" s="131"/>
      <c r="H227" s="131">
        <f>H228+H230+H232</f>
        <v>2922.1</v>
      </c>
      <c r="I227" s="131">
        <f>I228+I230+I232</f>
        <v>2932.8</v>
      </c>
      <c r="J227" s="131"/>
      <c r="K227" s="131">
        <f>K228+K230+K232</f>
        <v>2932.8</v>
      </c>
      <c r="L227" s="131">
        <f>L228+L230+L232</f>
        <v>5733.7</v>
      </c>
      <c r="M227" s="131"/>
      <c r="N227" s="131">
        <f>N228+N230+N232</f>
        <v>5733.7</v>
      </c>
    </row>
    <row r="228" spans="1:14" ht="40.200000000000003" x14ac:dyDescent="0.3">
      <c r="A228" s="7" t="s">
        <v>233</v>
      </c>
      <c r="B228" s="7"/>
      <c r="C228" s="3" t="s">
        <v>234</v>
      </c>
      <c r="D228" s="130">
        <v>95.1</v>
      </c>
      <c r="E228" s="130"/>
      <c r="F228" s="130">
        <v>95.1</v>
      </c>
      <c r="G228" s="130"/>
      <c r="H228" s="130">
        <v>95.1</v>
      </c>
      <c r="I228" s="130">
        <v>103</v>
      </c>
      <c r="J228" s="130"/>
      <c r="K228" s="130">
        <v>103</v>
      </c>
      <c r="L228" s="130">
        <v>143</v>
      </c>
      <c r="M228" s="130"/>
      <c r="N228" s="130">
        <v>143</v>
      </c>
    </row>
    <row r="229" spans="1:14" ht="27" x14ac:dyDescent="0.3">
      <c r="A229" s="7"/>
      <c r="B229" s="7" t="s">
        <v>340</v>
      </c>
      <c r="C229" s="3" t="s">
        <v>341</v>
      </c>
      <c r="D229" s="130">
        <v>95.1</v>
      </c>
      <c r="E229" s="130"/>
      <c r="F229" s="130">
        <v>95.1</v>
      </c>
      <c r="G229" s="130"/>
      <c r="H229" s="130">
        <v>95.1</v>
      </c>
      <c r="I229" s="130">
        <v>103</v>
      </c>
      <c r="J229" s="130"/>
      <c r="K229" s="130">
        <v>103</v>
      </c>
      <c r="L229" s="130">
        <v>143</v>
      </c>
      <c r="M229" s="130"/>
      <c r="N229" s="130">
        <v>143</v>
      </c>
    </row>
    <row r="230" spans="1:14" ht="66.599999999999994" x14ac:dyDescent="0.3">
      <c r="A230" s="7" t="s">
        <v>235</v>
      </c>
      <c r="B230" s="7"/>
      <c r="C230" s="53" t="s">
        <v>236</v>
      </c>
      <c r="D230" s="130">
        <v>2760.9</v>
      </c>
      <c r="E230" s="130"/>
      <c r="F230" s="130">
        <v>2760.9</v>
      </c>
      <c r="G230" s="130"/>
      <c r="H230" s="130">
        <v>2760.9</v>
      </c>
      <c r="I230" s="130">
        <v>2760.9</v>
      </c>
      <c r="J230" s="130"/>
      <c r="K230" s="130">
        <v>2760.9</v>
      </c>
      <c r="L230" s="130">
        <v>5521.8</v>
      </c>
      <c r="M230" s="130"/>
      <c r="N230" s="130">
        <v>5521.8</v>
      </c>
    </row>
    <row r="231" spans="1:14" ht="27" x14ac:dyDescent="0.3">
      <c r="A231" s="7"/>
      <c r="B231" s="24" t="s">
        <v>366</v>
      </c>
      <c r="C231" s="3" t="s">
        <v>367</v>
      </c>
      <c r="D231" s="130">
        <v>2760.9</v>
      </c>
      <c r="E231" s="130"/>
      <c r="F231" s="130">
        <v>2760.9</v>
      </c>
      <c r="G231" s="130"/>
      <c r="H231" s="130">
        <v>2760.9</v>
      </c>
      <c r="I231" s="130">
        <v>2760.9</v>
      </c>
      <c r="J231" s="130"/>
      <c r="K231" s="130">
        <v>2760.9</v>
      </c>
      <c r="L231" s="130">
        <v>5521.8</v>
      </c>
      <c r="M231" s="130"/>
      <c r="N231" s="130">
        <v>5521.8</v>
      </c>
    </row>
    <row r="232" spans="1:14" ht="52.8" x14ac:dyDescent="0.3">
      <c r="A232" s="7" t="s">
        <v>237</v>
      </c>
      <c r="B232" s="7"/>
      <c r="C232" s="1" t="s">
        <v>238</v>
      </c>
      <c r="D232" s="130">
        <v>66.099999999999994</v>
      </c>
      <c r="E232" s="130"/>
      <c r="F232" s="130">
        <v>66.099999999999994</v>
      </c>
      <c r="G232" s="130"/>
      <c r="H232" s="130">
        <v>66.099999999999994</v>
      </c>
      <c r="I232" s="130">
        <v>68.900000000000006</v>
      </c>
      <c r="J232" s="130"/>
      <c r="K232" s="130">
        <v>68.900000000000006</v>
      </c>
      <c r="L232" s="130">
        <v>68.900000000000006</v>
      </c>
      <c r="M232" s="130"/>
      <c r="N232" s="130">
        <v>68.900000000000006</v>
      </c>
    </row>
    <row r="233" spans="1:14" ht="40.200000000000003" x14ac:dyDescent="0.3">
      <c r="A233" s="7"/>
      <c r="B233" s="7" t="s">
        <v>509</v>
      </c>
      <c r="C233" s="3" t="s">
        <v>510</v>
      </c>
      <c r="D233" s="130">
        <v>47.8</v>
      </c>
      <c r="E233" s="130"/>
      <c r="F233" s="130">
        <v>47.8</v>
      </c>
      <c r="G233" s="130"/>
      <c r="H233" s="130">
        <v>47.8</v>
      </c>
      <c r="I233" s="130">
        <v>47.8</v>
      </c>
      <c r="J233" s="130"/>
      <c r="K233" s="130">
        <v>47.8</v>
      </c>
      <c r="L233" s="130">
        <v>47.8</v>
      </c>
      <c r="M233" s="130"/>
      <c r="N233" s="130">
        <v>47.8</v>
      </c>
    </row>
    <row r="234" spans="1:14" ht="27" x14ac:dyDescent="0.3">
      <c r="A234" s="7"/>
      <c r="B234" s="7" t="s">
        <v>340</v>
      </c>
      <c r="C234" s="3" t="s">
        <v>341</v>
      </c>
      <c r="D234" s="130">
        <v>18.3</v>
      </c>
      <c r="E234" s="130"/>
      <c r="F234" s="130">
        <v>18.3</v>
      </c>
      <c r="G234" s="130"/>
      <c r="H234" s="130">
        <v>18.3</v>
      </c>
      <c r="I234" s="130">
        <v>21.1</v>
      </c>
      <c r="J234" s="130"/>
      <c r="K234" s="130">
        <v>21.1</v>
      </c>
      <c r="L234" s="130">
        <v>21.1</v>
      </c>
      <c r="M234" s="130"/>
      <c r="N234" s="130">
        <v>21.1</v>
      </c>
    </row>
    <row r="235" spans="1:14" ht="40.200000000000003" x14ac:dyDescent="0.3">
      <c r="A235" s="36" t="s">
        <v>239</v>
      </c>
      <c r="B235" s="36"/>
      <c r="C235" s="37" t="s">
        <v>760</v>
      </c>
      <c r="D235" s="131">
        <f>D236</f>
        <v>64.2</v>
      </c>
      <c r="E235" s="131"/>
      <c r="F235" s="131">
        <f>F236</f>
        <v>64.2</v>
      </c>
      <c r="G235" s="131"/>
      <c r="H235" s="131">
        <f>H236</f>
        <v>64.2</v>
      </c>
      <c r="I235" s="131">
        <f>I236</f>
        <v>0</v>
      </c>
      <c r="J235" s="131"/>
      <c r="K235" s="131">
        <f>K236</f>
        <v>0</v>
      </c>
      <c r="L235" s="131">
        <f>L236</f>
        <v>0</v>
      </c>
      <c r="M235" s="131"/>
      <c r="N235" s="131">
        <f>N236</f>
        <v>0</v>
      </c>
    </row>
    <row r="236" spans="1:14" s="44" customFormat="1" ht="27" x14ac:dyDescent="0.3">
      <c r="A236" s="7" t="s">
        <v>240</v>
      </c>
      <c r="B236" s="13"/>
      <c r="C236" s="3" t="s">
        <v>759</v>
      </c>
      <c r="D236" s="130">
        <v>64.2</v>
      </c>
      <c r="E236" s="130"/>
      <c r="F236" s="130">
        <v>64.2</v>
      </c>
      <c r="G236" s="130"/>
      <c r="H236" s="130">
        <v>64.2</v>
      </c>
      <c r="I236" s="130">
        <v>0</v>
      </c>
      <c r="J236" s="130"/>
      <c r="K236" s="130">
        <v>0</v>
      </c>
      <c r="L236" s="130">
        <v>0</v>
      </c>
      <c r="M236" s="130"/>
      <c r="N236" s="130">
        <v>0</v>
      </c>
    </row>
    <row r="237" spans="1:14" s="44" customFormat="1" ht="27" x14ac:dyDescent="0.3">
      <c r="A237" s="7"/>
      <c r="B237" s="7" t="s">
        <v>340</v>
      </c>
      <c r="C237" s="3" t="s">
        <v>341</v>
      </c>
      <c r="D237" s="130">
        <v>64.2</v>
      </c>
      <c r="E237" s="130"/>
      <c r="F237" s="130">
        <v>64.2</v>
      </c>
      <c r="G237" s="130"/>
      <c r="H237" s="130">
        <v>64.2</v>
      </c>
      <c r="I237" s="130">
        <v>0</v>
      </c>
      <c r="J237" s="130"/>
      <c r="K237" s="130">
        <v>0</v>
      </c>
      <c r="L237" s="130">
        <v>0</v>
      </c>
      <c r="M237" s="130"/>
      <c r="N237" s="130">
        <v>0</v>
      </c>
    </row>
    <row r="238" spans="1:14" s="54" customFormat="1" ht="40.200000000000003" x14ac:dyDescent="0.3">
      <c r="A238" s="32" t="s">
        <v>241</v>
      </c>
      <c r="B238" s="32"/>
      <c r="C238" s="40" t="s">
        <v>242</v>
      </c>
      <c r="D238" s="132">
        <f t="shared" ref="D238:M238" si="22">D239</f>
        <v>3432.4999999999995</v>
      </c>
      <c r="E238" s="132">
        <f t="shared" si="22"/>
        <v>939.5</v>
      </c>
      <c r="F238" s="132">
        <f t="shared" si="22"/>
        <v>3644.3</v>
      </c>
      <c r="G238" s="132">
        <f t="shared" si="22"/>
        <v>0</v>
      </c>
      <c r="H238" s="132">
        <f t="shared" si="22"/>
        <v>3644.3</v>
      </c>
      <c r="I238" s="132">
        <f t="shared" si="22"/>
        <v>2818.3999999999996</v>
      </c>
      <c r="J238" s="132">
        <f t="shared" si="22"/>
        <v>-726.19844999999998</v>
      </c>
      <c r="K238" s="132">
        <f t="shared" si="22"/>
        <v>2092.2015499999998</v>
      </c>
      <c r="L238" s="132">
        <f t="shared" si="22"/>
        <v>2931.16</v>
      </c>
      <c r="M238" s="132">
        <f t="shared" si="22"/>
        <v>0</v>
      </c>
      <c r="N238" s="132">
        <f>N239</f>
        <v>2931.16</v>
      </c>
    </row>
    <row r="239" spans="1:14" ht="74.25" customHeight="1" x14ac:dyDescent="0.3">
      <c r="A239" s="36" t="s">
        <v>243</v>
      </c>
      <c r="B239" s="36"/>
      <c r="C239" s="37" t="s">
        <v>846</v>
      </c>
      <c r="D239" s="131">
        <f>D240+D243+D245+D248+D252+D250</f>
        <v>3432.4999999999995</v>
      </c>
      <c r="E239" s="131">
        <f>E240+E243+E245+E248+E252+E250</f>
        <v>939.5</v>
      </c>
      <c r="F239" s="131">
        <f>F240+F243+F245+F248+F252+F250+F254</f>
        <v>3644.3</v>
      </c>
      <c r="G239" s="131">
        <f t="shared" ref="G239:M239" si="23">G240+G243+G245+G248+G252+G250+G254</f>
        <v>0</v>
      </c>
      <c r="H239" s="131">
        <f t="shared" si="23"/>
        <v>3644.3</v>
      </c>
      <c r="I239" s="131">
        <f t="shared" si="23"/>
        <v>2818.3999999999996</v>
      </c>
      <c r="J239" s="131">
        <f t="shared" si="23"/>
        <v>-726.19844999999998</v>
      </c>
      <c r="K239" s="131">
        <f t="shared" si="23"/>
        <v>2092.2015499999998</v>
      </c>
      <c r="L239" s="131">
        <f>L240+L243+L245+L248+L252+L250+L254</f>
        <v>2931.16</v>
      </c>
      <c r="M239" s="131">
        <f t="shared" si="23"/>
        <v>0</v>
      </c>
      <c r="N239" s="131">
        <f>N240+N243+N245+N248+N252+N250+N254</f>
        <v>2931.16</v>
      </c>
    </row>
    <row r="240" spans="1:14" x14ac:dyDescent="0.3">
      <c r="A240" s="7" t="s">
        <v>245</v>
      </c>
      <c r="B240" s="7"/>
      <c r="C240" s="25" t="s">
        <v>560</v>
      </c>
      <c r="D240" s="130">
        <v>946.2</v>
      </c>
      <c r="E240" s="130"/>
      <c r="F240" s="130">
        <v>946.2</v>
      </c>
      <c r="G240" s="130"/>
      <c r="H240" s="130">
        <v>946.2</v>
      </c>
      <c r="I240" s="130">
        <v>984</v>
      </c>
      <c r="J240" s="130"/>
      <c r="K240" s="130">
        <v>984</v>
      </c>
      <c r="L240" s="130">
        <v>1023.4</v>
      </c>
      <c r="M240" s="130"/>
      <c r="N240" s="130">
        <v>1023.4</v>
      </c>
    </row>
    <row r="241" spans="1:14" ht="27" x14ac:dyDescent="0.3">
      <c r="A241" s="7"/>
      <c r="B241" s="7" t="s">
        <v>340</v>
      </c>
      <c r="C241" s="3" t="s">
        <v>341</v>
      </c>
      <c r="D241" s="130">
        <v>897.7</v>
      </c>
      <c r="E241" s="130"/>
      <c r="F241" s="130">
        <v>897.7</v>
      </c>
      <c r="G241" s="130"/>
      <c r="H241" s="130">
        <v>897.7</v>
      </c>
      <c r="I241" s="130">
        <v>984</v>
      </c>
      <c r="J241" s="130"/>
      <c r="K241" s="130">
        <v>984</v>
      </c>
      <c r="L241" s="130">
        <v>1023.4</v>
      </c>
      <c r="M241" s="130"/>
      <c r="N241" s="130">
        <v>1023.4</v>
      </c>
    </row>
    <row r="242" spans="1:14" x14ac:dyDescent="0.3">
      <c r="A242" s="7"/>
      <c r="B242" s="7" t="s">
        <v>517</v>
      </c>
      <c r="C242" s="3" t="s">
        <v>518</v>
      </c>
      <c r="D242" s="130">
        <v>48.5</v>
      </c>
      <c r="E242" s="130"/>
      <c r="F242" s="130">
        <v>48.5</v>
      </c>
      <c r="G242" s="130"/>
      <c r="H242" s="130">
        <v>48.5</v>
      </c>
      <c r="I242" s="130">
        <v>0</v>
      </c>
      <c r="J242" s="130"/>
      <c r="K242" s="130">
        <v>0</v>
      </c>
      <c r="L242" s="130">
        <v>0</v>
      </c>
      <c r="M242" s="130"/>
      <c r="N242" s="130">
        <v>0</v>
      </c>
    </row>
    <row r="243" spans="1:14" ht="40.200000000000003" x14ac:dyDescent="0.3">
      <c r="A243" s="7" t="s">
        <v>246</v>
      </c>
      <c r="B243" s="7"/>
      <c r="C243" s="14" t="s">
        <v>247</v>
      </c>
      <c r="D243" s="130">
        <v>129.69999999999999</v>
      </c>
      <c r="E243" s="130"/>
      <c r="F243" s="130">
        <v>129.69999999999999</v>
      </c>
      <c r="G243" s="130"/>
      <c r="H243" s="130">
        <v>129.69999999999999</v>
      </c>
      <c r="I243" s="130">
        <v>134.9</v>
      </c>
      <c r="J243" s="130"/>
      <c r="K243" s="130">
        <v>134.9</v>
      </c>
      <c r="L243" s="130">
        <v>140.26</v>
      </c>
      <c r="M243" s="130"/>
      <c r="N243" s="130">
        <v>140.26</v>
      </c>
    </row>
    <row r="244" spans="1:14" ht="27" x14ac:dyDescent="0.3">
      <c r="A244" s="7"/>
      <c r="B244" s="7" t="s">
        <v>340</v>
      </c>
      <c r="C244" s="3" t="s">
        <v>341</v>
      </c>
      <c r="D244" s="130">
        <v>129.69999999999999</v>
      </c>
      <c r="E244" s="130"/>
      <c r="F244" s="130">
        <v>129.69999999999999</v>
      </c>
      <c r="G244" s="130"/>
      <c r="H244" s="130">
        <v>129.69999999999999</v>
      </c>
      <c r="I244" s="130">
        <v>134.9</v>
      </c>
      <c r="J244" s="130"/>
      <c r="K244" s="130">
        <v>134.9</v>
      </c>
      <c r="L244" s="130">
        <v>140.26</v>
      </c>
      <c r="M244" s="130"/>
      <c r="N244" s="130">
        <v>140.26</v>
      </c>
    </row>
    <row r="245" spans="1:14" ht="27" x14ac:dyDescent="0.3">
      <c r="A245" s="7" t="s">
        <v>248</v>
      </c>
      <c r="B245" s="7"/>
      <c r="C245" s="14" t="s">
        <v>249</v>
      </c>
      <c r="D245" s="130">
        <f>3249-1684.2</f>
        <v>1564.8</v>
      </c>
      <c r="E245" s="147">
        <f>E246</f>
        <v>627.5</v>
      </c>
      <c r="F245" s="130">
        <f>SUM(F247+F246)</f>
        <v>2192.3000000000002</v>
      </c>
      <c r="G245" s="130"/>
      <c r="H245" s="130">
        <f>SUM(H247+H246)</f>
        <v>2192.3000000000002</v>
      </c>
      <c r="I245" s="130">
        <v>876</v>
      </c>
      <c r="J245" s="130"/>
      <c r="K245" s="130">
        <v>876</v>
      </c>
      <c r="L245" s="130">
        <v>911.1</v>
      </c>
      <c r="M245" s="130"/>
      <c r="N245" s="130">
        <v>911.1</v>
      </c>
    </row>
    <row r="246" spans="1:14" ht="27" x14ac:dyDescent="0.3">
      <c r="A246" s="7"/>
      <c r="B246" s="7" t="s">
        <v>340</v>
      </c>
      <c r="C246" s="3" t="s">
        <v>341</v>
      </c>
      <c r="D246" s="130">
        <v>1123</v>
      </c>
      <c r="E246" s="147">
        <v>627.5</v>
      </c>
      <c r="F246" s="130">
        <f>SUM(D246:E246)</f>
        <v>1750.5</v>
      </c>
      <c r="G246" s="130"/>
      <c r="H246" s="130">
        <f>SUM(F246:G246)</f>
        <v>1750.5</v>
      </c>
      <c r="I246" s="130">
        <v>876</v>
      </c>
      <c r="J246" s="130"/>
      <c r="K246" s="130">
        <v>876</v>
      </c>
      <c r="L246" s="130">
        <v>911.1</v>
      </c>
      <c r="M246" s="130"/>
      <c r="N246" s="130">
        <v>911.1</v>
      </c>
    </row>
    <row r="247" spans="1:14" x14ac:dyDescent="0.3">
      <c r="A247" s="7"/>
      <c r="B247" s="7" t="s">
        <v>538</v>
      </c>
      <c r="C247" s="3" t="s">
        <v>539</v>
      </c>
      <c r="D247" s="130">
        <v>441.8</v>
      </c>
      <c r="E247" s="147"/>
      <c r="F247" s="130">
        <v>441.8</v>
      </c>
      <c r="G247" s="130"/>
      <c r="H247" s="130">
        <v>441.8</v>
      </c>
      <c r="I247" s="130">
        <v>0</v>
      </c>
      <c r="J247" s="130"/>
      <c r="K247" s="130">
        <v>0</v>
      </c>
      <c r="L247" s="130">
        <v>0</v>
      </c>
      <c r="M247" s="130"/>
      <c r="N247" s="130">
        <v>0</v>
      </c>
    </row>
    <row r="248" spans="1:14" ht="40.200000000000003" x14ac:dyDescent="0.3">
      <c r="A248" s="7" t="s">
        <v>789</v>
      </c>
      <c r="B248" s="7"/>
      <c r="C248" s="14" t="s">
        <v>791</v>
      </c>
      <c r="D248" s="130">
        <f>D249</f>
        <v>0</v>
      </c>
      <c r="E248" s="147">
        <f>E249</f>
        <v>312</v>
      </c>
      <c r="F248" s="130">
        <f>F249</f>
        <v>312</v>
      </c>
      <c r="G248" s="130"/>
      <c r="H248" s="130">
        <f>H249</f>
        <v>312</v>
      </c>
      <c r="I248" s="130">
        <f>I249</f>
        <v>0</v>
      </c>
      <c r="J248" s="130"/>
      <c r="K248" s="130">
        <f>K249</f>
        <v>0</v>
      </c>
      <c r="L248" s="130">
        <f>L249</f>
        <v>0</v>
      </c>
      <c r="M248" s="130"/>
      <c r="N248" s="130">
        <f>N249</f>
        <v>0</v>
      </c>
    </row>
    <row r="249" spans="1:14" ht="27" x14ac:dyDescent="0.3">
      <c r="A249" s="7"/>
      <c r="B249" s="24" t="s">
        <v>366</v>
      </c>
      <c r="C249" s="3" t="s">
        <v>367</v>
      </c>
      <c r="D249" s="130">
        <v>0</v>
      </c>
      <c r="E249" s="147">
        <v>312</v>
      </c>
      <c r="F249" s="130">
        <f>SUM(D249:E249)</f>
        <v>312</v>
      </c>
      <c r="G249" s="130"/>
      <c r="H249" s="130">
        <f>SUM(F249:G249)</f>
        <v>312</v>
      </c>
      <c r="I249" s="130">
        <v>0</v>
      </c>
      <c r="J249" s="130"/>
      <c r="K249" s="130">
        <v>0</v>
      </c>
      <c r="L249" s="130">
        <v>0</v>
      </c>
      <c r="M249" s="130"/>
      <c r="N249" s="130">
        <v>0</v>
      </c>
    </row>
    <row r="250" spans="1:14" ht="27" x14ac:dyDescent="0.3">
      <c r="A250" s="7" t="s">
        <v>250</v>
      </c>
      <c r="B250" s="7"/>
      <c r="C250" s="3" t="s">
        <v>251</v>
      </c>
      <c r="D250" s="130">
        <v>64.099999999999994</v>
      </c>
      <c r="E250" s="130"/>
      <c r="F250" s="130">
        <v>64.099999999999994</v>
      </c>
      <c r="G250" s="130"/>
      <c r="H250" s="130">
        <v>64.099999999999994</v>
      </c>
      <c r="I250" s="130">
        <v>66.7</v>
      </c>
      <c r="J250" s="130"/>
      <c r="K250" s="130">
        <v>66.7</v>
      </c>
      <c r="L250" s="130">
        <v>69.3</v>
      </c>
      <c r="M250" s="130"/>
      <c r="N250" s="130">
        <v>69.3</v>
      </c>
    </row>
    <row r="251" spans="1:14" ht="27" x14ac:dyDescent="0.3">
      <c r="A251" s="7"/>
      <c r="B251" s="7" t="s">
        <v>340</v>
      </c>
      <c r="C251" s="3" t="s">
        <v>341</v>
      </c>
      <c r="D251" s="130">
        <v>64.099999999999994</v>
      </c>
      <c r="E251" s="130"/>
      <c r="F251" s="130">
        <v>64.099999999999994</v>
      </c>
      <c r="G251" s="130"/>
      <c r="H251" s="130">
        <v>64.099999999999994</v>
      </c>
      <c r="I251" s="130">
        <v>66.7</v>
      </c>
      <c r="J251" s="130"/>
      <c r="K251" s="130">
        <v>66.7</v>
      </c>
      <c r="L251" s="130">
        <v>69.3</v>
      </c>
      <c r="M251" s="130"/>
      <c r="N251" s="130">
        <v>69.3</v>
      </c>
    </row>
    <row r="252" spans="1:14" ht="27" x14ac:dyDescent="0.3">
      <c r="A252" s="7" t="s">
        <v>252</v>
      </c>
      <c r="B252" s="7"/>
      <c r="C252" s="3" t="s">
        <v>253</v>
      </c>
      <c r="D252" s="130">
        <v>727.7</v>
      </c>
      <c r="E252" s="130"/>
      <c r="F252" s="130">
        <v>0</v>
      </c>
      <c r="G252" s="130"/>
      <c r="H252" s="130">
        <f>H253</f>
        <v>0</v>
      </c>
      <c r="I252" s="130">
        <f>I253</f>
        <v>726.19844999999998</v>
      </c>
      <c r="J252" s="130">
        <f>J253</f>
        <v>-726.19844999999998</v>
      </c>
      <c r="K252" s="130">
        <v>0</v>
      </c>
      <c r="L252" s="130">
        <f>L253</f>
        <v>752.39209000000005</v>
      </c>
      <c r="M252" s="130">
        <f>M253</f>
        <v>0</v>
      </c>
      <c r="N252" s="130">
        <f>N253</f>
        <v>752.39209000000005</v>
      </c>
    </row>
    <row r="253" spans="1:14" ht="27" x14ac:dyDescent="0.3">
      <c r="A253" s="7"/>
      <c r="B253" s="7" t="s">
        <v>340</v>
      </c>
      <c r="C253" s="3" t="s">
        <v>341</v>
      </c>
      <c r="D253" s="130">
        <v>727.7</v>
      </c>
      <c r="E253" s="130"/>
      <c r="F253" s="130">
        <v>0</v>
      </c>
      <c r="G253" s="130"/>
      <c r="H253" s="130">
        <v>0</v>
      </c>
      <c r="I253" s="147">
        <v>726.19844999999998</v>
      </c>
      <c r="J253" s="130">
        <v>-726.19844999999998</v>
      </c>
      <c r="K253" s="130">
        <v>0</v>
      </c>
      <c r="L253" s="130">
        <v>752.39209000000005</v>
      </c>
      <c r="M253" s="130"/>
      <c r="N253" s="130">
        <f>SUM(L253:M253)</f>
        <v>752.39209000000005</v>
      </c>
    </row>
    <row r="254" spans="1:14" ht="40.200000000000003" x14ac:dyDescent="0.3">
      <c r="A254" s="7" t="s">
        <v>817</v>
      </c>
      <c r="B254" s="7"/>
      <c r="C254" s="3" t="s">
        <v>823</v>
      </c>
      <c r="D254" s="130">
        <v>727.7</v>
      </c>
      <c r="E254" s="130"/>
      <c r="F254" s="130">
        <f>F255</f>
        <v>0</v>
      </c>
      <c r="G254" s="130"/>
      <c r="H254" s="130">
        <v>0</v>
      </c>
      <c r="I254" s="130">
        <f t="shared" ref="I254:N254" si="24">I255</f>
        <v>30.60155</v>
      </c>
      <c r="J254" s="130"/>
      <c r="K254" s="130">
        <f t="shared" si="24"/>
        <v>30.60155</v>
      </c>
      <c r="L254" s="130">
        <f t="shared" si="24"/>
        <v>34.707909999999998</v>
      </c>
      <c r="M254" s="130">
        <f t="shared" si="24"/>
        <v>0</v>
      </c>
      <c r="N254" s="130">
        <f t="shared" si="24"/>
        <v>34.707909999999998</v>
      </c>
    </row>
    <row r="255" spans="1:14" ht="27" x14ac:dyDescent="0.3">
      <c r="A255" s="7"/>
      <c r="B255" s="7" t="s">
        <v>340</v>
      </c>
      <c r="C255" s="3" t="s">
        <v>341</v>
      </c>
      <c r="D255" s="130">
        <v>727.7</v>
      </c>
      <c r="E255" s="130"/>
      <c r="F255" s="130">
        <v>0</v>
      </c>
      <c r="G255" s="147"/>
      <c r="H255" s="130">
        <v>0</v>
      </c>
      <c r="I255" s="147">
        <v>30.60155</v>
      </c>
      <c r="J255" s="130"/>
      <c r="K255" s="130">
        <f>I255+J255</f>
        <v>30.60155</v>
      </c>
      <c r="L255" s="130">
        <f>L256+L257</f>
        <v>34.707909999999998</v>
      </c>
      <c r="M255" s="130">
        <f>M256+M257</f>
        <v>0</v>
      </c>
      <c r="N255" s="130">
        <f>N256+N257</f>
        <v>34.707909999999998</v>
      </c>
    </row>
    <row r="256" spans="1:14" x14ac:dyDescent="0.3">
      <c r="A256" s="7"/>
      <c r="B256" s="7"/>
      <c r="C256" s="1" t="s">
        <v>223</v>
      </c>
      <c r="D256" s="130"/>
      <c r="E256" s="130"/>
      <c r="F256" s="130"/>
      <c r="G256" s="147"/>
      <c r="H256" s="130"/>
      <c r="I256" s="147"/>
      <c r="J256" s="130"/>
      <c r="K256" s="130"/>
      <c r="L256" s="130"/>
      <c r="M256" s="130"/>
      <c r="N256" s="130"/>
    </row>
    <row r="257" spans="1:14" x14ac:dyDescent="0.3">
      <c r="A257" s="7"/>
      <c r="B257" s="7"/>
      <c r="C257" s="3" t="s">
        <v>171</v>
      </c>
      <c r="D257" s="130"/>
      <c r="E257" s="130"/>
      <c r="F257" s="130"/>
      <c r="G257" s="147"/>
      <c r="H257" s="130"/>
      <c r="I257" s="147"/>
      <c r="J257" s="130"/>
      <c r="K257" s="130"/>
      <c r="L257" s="130">
        <v>34.707909999999998</v>
      </c>
      <c r="M257" s="130"/>
      <c r="N257" s="130">
        <v>34.707909999999998</v>
      </c>
    </row>
    <row r="258" spans="1:14" ht="40.200000000000003" x14ac:dyDescent="0.3">
      <c r="A258" s="32" t="s">
        <v>255</v>
      </c>
      <c r="B258" s="32"/>
      <c r="C258" s="40" t="s">
        <v>256</v>
      </c>
      <c r="D258" s="132">
        <f t="shared" ref="D258:M258" si="25">D259+D318+D326</f>
        <v>86607.012999999992</v>
      </c>
      <c r="E258" s="132">
        <f t="shared" si="25"/>
        <v>0.15789</v>
      </c>
      <c r="F258" s="132">
        <f t="shared" si="25"/>
        <v>88128.270889999985</v>
      </c>
      <c r="G258" s="132">
        <f t="shared" si="25"/>
        <v>0</v>
      </c>
      <c r="H258" s="132">
        <f t="shared" si="25"/>
        <v>88128.270889999985</v>
      </c>
      <c r="I258" s="132">
        <f t="shared" si="25"/>
        <v>88097.600000000006</v>
      </c>
      <c r="J258" s="132">
        <f t="shared" si="25"/>
        <v>0</v>
      </c>
      <c r="K258" s="132">
        <f>K259+K318+K326</f>
        <v>88097.600000000006</v>
      </c>
      <c r="L258" s="132">
        <f t="shared" si="25"/>
        <v>82889.400000000009</v>
      </c>
      <c r="M258" s="132">
        <f t="shared" si="25"/>
        <v>0</v>
      </c>
      <c r="N258" s="132">
        <f>N259+N318+N326</f>
        <v>82889.400000000009</v>
      </c>
    </row>
    <row r="259" spans="1:14" ht="27" x14ac:dyDescent="0.3">
      <c r="A259" s="34" t="s">
        <v>257</v>
      </c>
      <c r="B259" s="34"/>
      <c r="C259" s="35" t="s">
        <v>258</v>
      </c>
      <c r="D259" s="139">
        <f>D260+D263+D270+D273+D276+D281+D284</f>
        <v>84931.212999999989</v>
      </c>
      <c r="E259" s="139">
        <f>E260+E263+E270+E273+E276+E281+E284+E311</f>
        <v>0.15789</v>
      </c>
      <c r="F259" s="139">
        <f>F260+F263+F270+F273+F276+F281+F284+F311</f>
        <v>86452.470889999982</v>
      </c>
      <c r="G259" s="139">
        <f>G260+G263+G270+G273+G276+G281+G284+G311</f>
        <v>0</v>
      </c>
      <c r="H259" s="139">
        <f>H260+H263+H270+H273+H276+H281+H284+H311</f>
        <v>86452.470889999982</v>
      </c>
      <c r="I259" s="139">
        <f t="shared" ref="I259:N259" si="26">I260+I263+I270+I273+I276+I281+I284</f>
        <v>86421.8</v>
      </c>
      <c r="J259" s="139">
        <f t="shared" si="26"/>
        <v>0</v>
      </c>
      <c r="K259" s="139">
        <f t="shared" si="26"/>
        <v>86421.8</v>
      </c>
      <c r="L259" s="139">
        <f t="shared" si="26"/>
        <v>81213.600000000006</v>
      </c>
      <c r="M259" s="139">
        <f t="shared" si="26"/>
        <v>0</v>
      </c>
      <c r="N259" s="139">
        <f t="shared" si="26"/>
        <v>81213.600000000006</v>
      </c>
    </row>
    <row r="260" spans="1:14" ht="40.200000000000003" x14ac:dyDescent="0.3">
      <c r="A260" s="36" t="s">
        <v>259</v>
      </c>
      <c r="B260" s="36"/>
      <c r="C260" s="37" t="s">
        <v>260</v>
      </c>
      <c r="D260" s="131">
        <f>D261</f>
        <v>41891.1</v>
      </c>
      <c r="E260" s="131"/>
      <c r="F260" s="131">
        <f>F261</f>
        <v>41891.1</v>
      </c>
      <c r="G260" s="131"/>
      <c r="H260" s="131">
        <f>H261</f>
        <v>41891.1</v>
      </c>
      <c r="I260" s="131">
        <f>I261</f>
        <v>42099.4</v>
      </c>
      <c r="J260" s="131"/>
      <c r="K260" s="131">
        <f>K261</f>
        <v>42099.4</v>
      </c>
      <c r="L260" s="131">
        <f>L261</f>
        <v>42316.2</v>
      </c>
      <c r="M260" s="131"/>
      <c r="N260" s="131">
        <f>N261</f>
        <v>42316.2</v>
      </c>
    </row>
    <row r="261" spans="1:14" ht="27" x14ac:dyDescent="0.3">
      <c r="A261" s="7" t="s">
        <v>261</v>
      </c>
      <c r="B261" s="7"/>
      <c r="C261" s="9" t="s">
        <v>561</v>
      </c>
      <c r="D261" s="130">
        <f>44018.7-2127.6</f>
        <v>41891.1</v>
      </c>
      <c r="E261" s="130"/>
      <c r="F261" s="130">
        <f>44018.7-2127.6</f>
        <v>41891.1</v>
      </c>
      <c r="G261" s="130"/>
      <c r="H261" s="130">
        <f>44018.7-2127.6</f>
        <v>41891.1</v>
      </c>
      <c r="I261" s="130">
        <f>45779.4-3680</f>
        <v>42099.4</v>
      </c>
      <c r="J261" s="130"/>
      <c r="K261" s="130">
        <f>45779.4-3680</f>
        <v>42099.4</v>
      </c>
      <c r="L261" s="130">
        <f>47610.6-5294.4</f>
        <v>42316.2</v>
      </c>
      <c r="M261" s="130"/>
      <c r="N261" s="130">
        <f>47610.6-5294.4</f>
        <v>42316.2</v>
      </c>
    </row>
    <row r="262" spans="1:14" ht="27" x14ac:dyDescent="0.3">
      <c r="A262" s="7"/>
      <c r="B262" s="7" t="s">
        <v>612</v>
      </c>
      <c r="C262" s="3" t="s">
        <v>613</v>
      </c>
      <c r="D262" s="130">
        <f>44018.7-2127.6</f>
        <v>41891.1</v>
      </c>
      <c r="E262" s="130"/>
      <c r="F262" s="130">
        <f>44018.7-2127.6</f>
        <v>41891.1</v>
      </c>
      <c r="G262" s="130"/>
      <c r="H262" s="130">
        <f>44018.7-2127.6</f>
        <v>41891.1</v>
      </c>
      <c r="I262" s="130">
        <f>45779.4-3680</f>
        <v>42099.4</v>
      </c>
      <c r="J262" s="130"/>
      <c r="K262" s="130">
        <f>45779.4-3680</f>
        <v>42099.4</v>
      </c>
      <c r="L262" s="130">
        <f>47610.6-5294.4</f>
        <v>42316.2</v>
      </c>
      <c r="M262" s="130"/>
      <c r="N262" s="130">
        <f>47610.6-5294.4</f>
        <v>42316.2</v>
      </c>
    </row>
    <row r="263" spans="1:14" ht="30" customHeight="1" x14ac:dyDescent="0.3">
      <c r="A263" s="36" t="s">
        <v>262</v>
      </c>
      <c r="B263" s="36"/>
      <c r="C263" s="37" t="s">
        <v>263</v>
      </c>
      <c r="D263" s="131">
        <f>D264+D266</f>
        <v>17389.399999999998</v>
      </c>
      <c r="E263" s="131"/>
      <c r="F263" s="131">
        <v>17484.3</v>
      </c>
      <c r="G263" s="131">
        <f>G268+G264</f>
        <v>0</v>
      </c>
      <c r="H263" s="131">
        <f>H264+H266+H268</f>
        <v>17484.3</v>
      </c>
      <c r="I263" s="131">
        <f>I264+I266</f>
        <v>17442.900000000001</v>
      </c>
      <c r="J263" s="131"/>
      <c r="K263" s="131">
        <f>K264+K266</f>
        <v>17442.900000000001</v>
      </c>
      <c r="L263" s="131">
        <f>L264+L266</f>
        <v>17498.2</v>
      </c>
      <c r="M263" s="131"/>
      <c r="N263" s="131">
        <f>N264+N266</f>
        <v>17498.2</v>
      </c>
    </row>
    <row r="264" spans="1:14" ht="27" x14ac:dyDescent="0.3">
      <c r="A264" s="7" t="s">
        <v>264</v>
      </c>
      <c r="B264" s="7"/>
      <c r="C264" s="9" t="s">
        <v>562</v>
      </c>
      <c r="D264" s="130">
        <f>17101.3-211.9</f>
        <v>16889.399999999998</v>
      </c>
      <c r="E264" s="130"/>
      <c r="F264" s="130">
        <f>17101.3-211.9</f>
        <v>16889.399999999998</v>
      </c>
      <c r="G264" s="130"/>
      <c r="H264" s="130">
        <f>H265</f>
        <v>16889.399999999998</v>
      </c>
      <c r="I264" s="130">
        <f>17785.4-842.5</f>
        <v>16942.900000000001</v>
      </c>
      <c r="J264" s="130"/>
      <c r="K264" s="130">
        <f>17785.4-842.5</f>
        <v>16942.900000000001</v>
      </c>
      <c r="L264" s="130">
        <f>18496.8-1498.6</f>
        <v>16998.2</v>
      </c>
      <c r="M264" s="130"/>
      <c r="N264" s="130">
        <f>18496.8-1498.6</f>
        <v>16998.2</v>
      </c>
    </row>
    <row r="265" spans="1:14" ht="27" x14ac:dyDescent="0.3">
      <c r="A265" s="7"/>
      <c r="B265" s="7" t="s">
        <v>612</v>
      </c>
      <c r="C265" s="3" t="s">
        <v>613</v>
      </c>
      <c r="D265" s="130">
        <f>17101.3-211.9</f>
        <v>16889.399999999998</v>
      </c>
      <c r="E265" s="130"/>
      <c r="F265" s="130">
        <f>17101.3-211.9</f>
        <v>16889.399999999998</v>
      </c>
      <c r="G265" s="130"/>
      <c r="H265" s="130">
        <f>SUM(F265:G265)</f>
        <v>16889.399999999998</v>
      </c>
      <c r="I265" s="130">
        <f>17785.4-842.5</f>
        <v>16942.900000000001</v>
      </c>
      <c r="J265" s="130"/>
      <c r="K265" s="130">
        <f>17785.4-842.5</f>
        <v>16942.900000000001</v>
      </c>
      <c r="L265" s="130">
        <f>18496.8-1498.6</f>
        <v>16998.2</v>
      </c>
      <c r="M265" s="130"/>
      <c r="N265" s="130">
        <f>18496.8-1498.6</f>
        <v>16998.2</v>
      </c>
    </row>
    <row r="266" spans="1:14" ht="27" x14ac:dyDescent="0.3">
      <c r="A266" s="7" t="s">
        <v>265</v>
      </c>
      <c r="B266" s="7"/>
      <c r="C266" s="9" t="s">
        <v>266</v>
      </c>
      <c r="D266" s="130">
        <v>500</v>
      </c>
      <c r="E266" s="130"/>
      <c r="F266" s="130">
        <v>500</v>
      </c>
      <c r="G266" s="130"/>
      <c r="H266" s="130">
        <v>500</v>
      </c>
      <c r="I266" s="130">
        <v>500</v>
      </c>
      <c r="J266" s="130"/>
      <c r="K266" s="130">
        <v>500</v>
      </c>
      <c r="L266" s="130">
        <v>500</v>
      </c>
      <c r="M266" s="130"/>
      <c r="N266" s="130">
        <v>500</v>
      </c>
    </row>
    <row r="267" spans="1:14" ht="27" x14ac:dyDescent="0.3">
      <c r="A267" s="7"/>
      <c r="B267" s="7" t="s">
        <v>612</v>
      </c>
      <c r="C267" s="3" t="s">
        <v>613</v>
      </c>
      <c r="D267" s="130">
        <v>500</v>
      </c>
      <c r="E267" s="130"/>
      <c r="F267" s="130">
        <v>500</v>
      </c>
      <c r="G267" s="130"/>
      <c r="H267" s="130">
        <v>500</v>
      </c>
      <c r="I267" s="130">
        <v>500</v>
      </c>
      <c r="J267" s="130"/>
      <c r="K267" s="130">
        <v>500</v>
      </c>
      <c r="L267" s="130">
        <v>500</v>
      </c>
      <c r="M267" s="130"/>
      <c r="N267" s="130">
        <v>500</v>
      </c>
    </row>
    <row r="268" spans="1:14" ht="27" x14ac:dyDescent="0.3">
      <c r="A268" s="7" t="s">
        <v>827</v>
      </c>
      <c r="B268" s="7"/>
      <c r="C268" s="3" t="s">
        <v>836</v>
      </c>
      <c r="D268" s="130"/>
      <c r="E268" s="130"/>
      <c r="F268" s="130">
        <v>94.9</v>
      </c>
      <c r="G268" s="130"/>
      <c r="H268" s="130">
        <v>94.9</v>
      </c>
      <c r="I268" s="130"/>
      <c r="J268" s="130"/>
      <c r="K268" s="130"/>
      <c r="L268" s="130"/>
      <c r="M268" s="130"/>
      <c r="N268" s="130"/>
    </row>
    <row r="269" spans="1:14" ht="27" x14ac:dyDescent="0.3">
      <c r="A269" s="7"/>
      <c r="B269" s="7" t="s">
        <v>612</v>
      </c>
      <c r="C269" s="3" t="s">
        <v>613</v>
      </c>
      <c r="D269" s="130"/>
      <c r="E269" s="130"/>
      <c r="F269" s="130">
        <v>94.9</v>
      </c>
      <c r="G269" s="130"/>
      <c r="H269" s="130">
        <v>94.9</v>
      </c>
      <c r="I269" s="130"/>
      <c r="J269" s="130"/>
      <c r="K269" s="130"/>
      <c r="L269" s="130"/>
      <c r="M269" s="130"/>
      <c r="N269" s="130"/>
    </row>
    <row r="270" spans="1:14" ht="27" x14ac:dyDescent="0.3">
      <c r="A270" s="36" t="s">
        <v>267</v>
      </c>
      <c r="B270" s="36"/>
      <c r="C270" s="37" t="s">
        <v>268</v>
      </c>
      <c r="D270" s="131">
        <f>D271</f>
        <v>1324.7</v>
      </c>
      <c r="E270" s="131"/>
      <c r="F270" s="131">
        <f>F271</f>
        <v>1324.7</v>
      </c>
      <c r="G270" s="131"/>
      <c r="H270" s="131">
        <f>H271</f>
        <v>1324.7</v>
      </c>
      <c r="I270" s="131">
        <f>I271</f>
        <v>1326.7</v>
      </c>
      <c r="J270" s="131"/>
      <c r="K270" s="131">
        <f>K271</f>
        <v>1326.7</v>
      </c>
      <c r="L270" s="131">
        <f>L271</f>
        <v>1328.8</v>
      </c>
      <c r="M270" s="131"/>
      <c r="N270" s="131">
        <f>N271</f>
        <v>1328.8</v>
      </c>
    </row>
    <row r="271" spans="1:14" x14ac:dyDescent="0.3">
      <c r="A271" s="7" t="s">
        <v>269</v>
      </c>
      <c r="B271" s="7"/>
      <c r="C271" s="9" t="s">
        <v>563</v>
      </c>
      <c r="D271" s="130">
        <f>1337-12.3</f>
        <v>1324.7</v>
      </c>
      <c r="E271" s="130"/>
      <c r="F271" s="130">
        <f>1337-12.3</f>
        <v>1324.7</v>
      </c>
      <c r="G271" s="130"/>
      <c r="H271" s="130">
        <f>1337-12.3</f>
        <v>1324.7</v>
      </c>
      <c r="I271" s="130">
        <f>1390.5-63.8</f>
        <v>1326.7</v>
      </c>
      <c r="J271" s="130"/>
      <c r="K271" s="130">
        <f>1390.5-63.8</f>
        <v>1326.7</v>
      </c>
      <c r="L271" s="130">
        <f>1446.1-117.3</f>
        <v>1328.8</v>
      </c>
      <c r="M271" s="130"/>
      <c r="N271" s="130">
        <f>1446.1-117.3</f>
        <v>1328.8</v>
      </c>
    </row>
    <row r="272" spans="1:14" ht="27" x14ac:dyDescent="0.3">
      <c r="A272" s="7"/>
      <c r="B272" s="7" t="s">
        <v>612</v>
      </c>
      <c r="C272" s="3" t="s">
        <v>613</v>
      </c>
      <c r="D272" s="130">
        <f>1337-12.3</f>
        <v>1324.7</v>
      </c>
      <c r="E272" s="130"/>
      <c r="F272" s="130">
        <f>1337-12.3</f>
        <v>1324.7</v>
      </c>
      <c r="G272" s="130"/>
      <c r="H272" s="130">
        <f>1337-12.3</f>
        <v>1324.7</v>
      </c>
      <c r="I272" s="130">
        <f>1390.5-63.8</f>
        <v>1326.7</v>
      </c>
      <c r="J272" s="130"/>
      <c r="K272" s="130">
        <f>1390.5-63.8</f>
        <v>1326.7</v>
      </c>
      <c r="L272" s="130">
        <f>1446.1-117.3</f>
        <v>1328.8</v>
      </c>
      <c r="M272" s="130"/>
      <c r="N272" s="130">
        <f>1446.1-117.3</f>
        <v>1328.8</v>
      </c>
    </row>
    <row r="273" spans="1:16" ht="27" x14ac:dyDescent="0.3">
      <c r="A273" s="36" t="s">
        <v>270</v>
      </c>
      <c r="B273" s="36"/>
      <c r="C273" s="37" t="s">
        <v>271</v>
      </c>
      <c r="D273" s="131">
        <f>D274</f>
        <v>18484.099999999999</v>
      </c>
      <c r="E273" s="131"/>
      <c r="F273" s="131">
        <f>F274</f>
        <v>18484.099999999999</v>
      </c>
      <c r="G273" s="131"/>
      <c r="H273" s="131">
        <f>H274</f>
        <v>18484.099999999999</v>
      </c>
      <c r="I273" s="131">
        <f>I274</f>
        <v>18504.5</v>
      </c>
      <c r="J273" s="131"/>
      <c r="K273" s="131">
        <f>K274</f>
        <v>18504.5</v>
      </c>
      <c r="L273" s="131">
        <f>L274</f>
        <v>18525.400000000001</v>
      </c>
      <c r="M273" s="131"/>
      <c r="N273" s="131">
        <f>N274</f>
        <v>18525.400000000001</v>
      </c>
    </row>
    <row r="274" spans="1:16" x14ac:dyDescent="0.3">
      <c r="A274" s="7" t="s">
        <v>272</v>
      </c>
      <c r="B274" s="7"/>
      <c r="C274" s="9" t="s">
        <v>564</v>
      </c>
      <c r="D274" s="130">
        <f>19408.5-924.4</f>
        <v>18484.099999999999</v>
      </c>
      <c r="E274" s="130"/>
      <c r="F274" s="130">
        <f>19408.5-924.4</f>
        <v>18484.099999999999</v>
      </c>
      <c r="G274" s="130"/>
      <c r="H274" s="130">
        <f>19408.5-924.4</f>
        <v>18484.099999999999</v>
      </c>
      <c r="I274" s="130">
        <f>20184.8-1680.3</f>
        <v>18504.5</v>
      </c>
      <c r="J274" s="130"/>
      <c r="K274" s="130">
        <f>20184.8-1680.3</f>
        <v>18504.5</v>
      </c>
      <c r="L274" s="130">
        <f>20992.2-2466.8</f>
        <v>18525.400000000001</v>
      </c>
      <c r="M274" s="130"/>
      <c r="N274" s="130">
        <f>20992.2-2466.8</f>
        <v>18525.400000000001</v>
      </c>
    </row>
    <row r="275" spans="1:16" ht="27" x14ac:dyDescent="0.3">
      <c r="A275" s="7"/>
      <c r="B275" s="7" t="s">
        <v>612</v>
      </c>
      <c r="C275" s="3" t="s">
        <v>613</v>
      </c>
      <c r="D275" s="130">
        <f>19408.5-924.4</f>
        <v>18484.099999999999</v>
      </c>
      <c r="E275" s="130"/>
      <c r="F275" s="130">
        <f>19408.5-924.4</f>
        <v>18484.099999999999</v>
      </c>
      <c r="G275" s="130"/>
      <c r="H275" s="130">
        <f>19408.5-924.4</f>
        <v>18484.099999999999</v>
      </c>
      <c r="I275" s="130">
        <f>20184.8-1680.3</f>
        <v>18504.5</v>
      </c>
      <c r="J275" s="130"/>
      <c r="K275" s="130">
        <f>20184.8-1680.3</f>
        <v>18504.5</v>
      </c>
      <c r="L275" s="130">
        <f>20992.2-2466.8</f>
        <v>18525.400000000001</v>
      </c>
      <c r="M275" s="130"/>
      <c r="N275" s="130">
        <f>20992.2-2466.8</f>
        <v>18525.400000000001</v>
      </c>
    </row>
    <row r="276" spans="1:16" ht="27" x14ac:dyDescent="0.3">
      <c r="A276" s="36" t="s">
        <v>273</v>
      </c>
      <c r="B276" s="39"/>
      <c r="C276" s="37" t="s">
        <v>274</v>
      </c>
      <c r="D276" s="131">
        <f>D277+D279</f>
        <v>1465</v>
      </c>
      <c r="E276" s="131"/>
      <c r="F276" s="131">
        <f>F277+F279</f>
        <v>1530</v>
      </c>
      <c r="G276" s="131">
        <f>G277+G279</f>
        <v>0</v>
      </c>
      <c r="H276" s="131">
        <f>H277+H279</f>
        <v>1530</v>
      </c>
      <c r="I276" s="131">
        <f>I277+I279</f>
        <v>1465</v>
      </c>
      <c r="J276" s="131"/>
      <c r="K276" s="131">
        <f>K277+K279</f>
        <v>1465</v>
      </c>
      <c r="L276" s="131">
        <f>L277+L279</f>
        <v>1465</v>
      </c>
      <c r="M276" s="131"/>
      <c r="N276" s="131">
        <f>N277+N279</f>
        <v>1465</v>
      </c>
    </row>
    <row r="277" spans="1:16" ht="66.599999999999994" x14ac:dyDescent="0.3">
      <c r="A277" s="7" t="s">
        <v>275</v>
      </c>
      <c r="B277" s="7"/>
      <c r="C277" s="3" t="s">
        <v>752</v>
      </c>
      <c r="D277" s="130">
        <v>875</v>
      </c>
      <c r="E277" s="130"/>
      <c r="F277" s="130">
        <f>F278</f>
        <v>925</v>
      </c>
      <c r="G277" s="130"/>
      <c r="H277" s="130">
        <f>H278</f>
        <v>925</v>
      </c>
      <c r="I277" s="130">
        <v>875</v>
      </c>
      <c r="J277" s="130"/>
      <c r="K277" s="130">
        <v>875</v>
      </c>
      <c r="L277" s="130">
        <v>875</v>
      </c>
      <c r="M277" s="130"/>
      <c r="N277" s="130">
        <v>875</v>
      </c>
    </row>
    <row r="278" spans="1:16" ht="27" x14ac:dyDescent="0.3">
      <c r="A278" s="7"/>
      <c r="B278" s="7" t="s">
        <v>612</v>
      </c>
      <c r="C278" s="3" t="s">
        <v>613</v>
      </c>
      <c r="D278" s="130">
        <v>875</v>
      </c>
      <c r="E278" s="130"/>
      <c r="F278" s="130">
        <v>925</v>
      </c>
      <c r="G278" s="147"/>
      <c r="H278" s="130">
        <v>925</v>
      </c>
      <c r="I278" s="130">
        <v>875</v>
      </c>
      <c r="J278" s="130"/>
      <c r="K278" s="130">
        <v>875</v>
      </c>
      <c r="L278" s="130">
        <v>875</v>
      </c>
      <c r="M278" s="130"/>
      <c r="N278" s="130">
        <v>875</v>
      </c>
    </row>
    <row r="279" spans="1:16" ht="53.4" x14ac:dyDescent="0.3">
      <c r="A279" s="7" t="s">
        <v>277</v>
      </c>
      <c r="B279" s="7"/>
      <c r="C279" s="3" t="s">
        <v>278</v>
      </c>
      <c r="D279" s="130">
        <v>590</v>
      </c>
      <c r="E279" s="130"/>
      <c r="F279" s="130">
        <v>605</v>
      </c>
      <c r="G279" s="130"/>
      <c r="H279" s="130">
        <f>H280</f>
        <v>605</v>
      </c>
      <c r="I279" s="130">
        <v>590</v>
      </c>
      <c r="J279" s="130"/>
      <c r="K279" s="130">
        <v>590</v>
      </c>
      <c r="L279" s="130">
        <v>590</v>
      </c>
      <c r="M279" s="130"/>
      <c r="N279" s="130">
        <v>590</v>
      </c>
    </row>
    <row r="280" spans="1:16" ht="27" x14ac:dyDescent="0.3">
      <c r="A280" s="7"/>
      <c r="B280" s="7" t="s">
        <v>612</v>
      </c>
      <c r="C280" s="3" t="s">
        <v>613</v>
      </c>
      <c r="D280" s="130">
        <v>590</v>
      </c>
      <c r="E280" s="130"/>
      <c r="F280" s="130">
        <v>605</v>
      </c>
      <c r="G280" s="130"/>
      <c r="H280" s="130">
        <f>590+15</f>
        <v>605</v>
      </c>
      <c r="I280" s="130">
        <v>590</v>
      </c>
      <c r="J280" s="130"/>
      <c r="K280" s="130">
        <v>590</v>
      </c>
      <c r="L280" s="130">
        <v>590</v>
      </c>
      <c r="M280" s="130"/>
      <c r="N280" s="130">
        <v>590</v>
      </c>
    </row>
    <row r="281" spans="1:16" x14ac:dyDescent="0.3">
      <c r="A281" s="36" t="s">
        <v>279</v>
      </c>
      <c r="B281" s="39"/>
      <c r="C281" s="37" t="s">
        <v>280</v>
      </c>
      <c r="D281" s="131">
        <f>D282</f>
        <v>80</v>
      </c>
      <c r="E281" s="131"/>
      <c r="F281" s="131">
        <f>F282</f>
        <v>50</v>
      </c>
      <c r="G281" s="131"/>
      <c r="H281" s="131">
        <f>H282</f>
        <v>50</v>
      </c>
      <c r="I281" s="131">
        <f>I282</f>
        <v>80</v>
      </c>
      <c r="J281" s="131"/>
      <c r="K281" s="131">
        <f>K282</f>
        <v>80</v>
      </c>
      <c r="L281" s="131">
        <f>L282</f>
        <v>80</v>
      </c>
      <c r="M281" s="131"/>
      <c r="N281" s="131">
        <f>N282</f>
        <v>80</v>
      </c>
    </row>
    <row r="282" spans="1:16" ht="27" x14ac:dyDescent="0.3">
      <c r="A282" s="7" t="s">
        <v>281</v>
      </c>
      <c r="B282" s="7"/>
      <c r="C282" s="3" t="s">
        <v>565</v>
      </c>
      <c r="D282" s="130">
        <v>80</v>
      </c>
      <c r="E282" s="130"/>
      <c r="F282" s="130">
        <f>F283</f>
        <v>50</v>
      </c>
      <c r="G282" s="130"/>
      <c r="H282" s="130">
        <f>H283</f>
        <v>50</v>
      </c>
      <c r="I282" s="130">
        <v>80</v>
      </c>
      <c r="J282" s="130"/>
      <c r="K282" s="130">
        <v>80</v>
      </c>
      <c r="L282" s="130">
        <v>80</v>
      </c>
      <c r="M282" s="130"/>
      <c r="N282" s="130">
        <v>80</v>
      </c>
    </row>
    <row r="283" spans="1:16" ht="27" x14ac:dyDescent="0.3">
      <c r="A283" s="7"/>
      <c r="B283" s="7" t="s">
        <v>612</v>
      </c>
      <c r="C283" s="3" t="s">
        <v>613</v>
      </c>
      <c r="D283" s="130">
        <v>80</v>
      </c>
      <c r="E283" s="130"/>
      <c r="F283" s="130">
        <v>50</v>
      </c>
      <c r="G283" s="147"/>
      <c r="H283" s="130">
        <v>50</v>
      </c>
      <c r="I283" s="130">
        <v>80</v>
      </c>
      <c r="J283" s="130"/>
      <c r="K283" s="130">
        <v>80</v>
      </c>
      <c r="L283" s="130">
        <v>80</v>
      </c>
      <c r="M283" s="130"/>
      <c r="N283" s="130">
        <v>80</v>
      </c>
    </row>
    <row r="284" spans="1:16" ht="53.4" x14ac:dyDescent="0.3">
      <c r="A284" s="36" t="s">
        <v>282</v>
      </c>
      <c r="B284" s="36"/>
      <c r="C284" s="55" t="s">
        <v>283</v>
      </c>
      <c r="D284" s="131">
        <f>D285+D289+D295+D299+D303+D308</f>
        <v>4296.9130000000005</v>
      </c>
      <c r="E284" s="131">
        <f>E285+E289+E295+E299+E303+E308</f>
        <v>0</v>
      </c>
      <c r="F284" s="131">
        <f>F285+F289+F295+F299+F303+F308+F305</f>
        <v>5688.1129999999994</v>
      </c>
      <c r="G284" s="131">
        <f>G285+G289+G295+G299+G303+G308+G305</f>
        <v>0</v>
      </c>
      <c r="H284" s="131">
        <f>H285+H289+H295+H299+H303+H308+H305</f>
        <v>5688.1129999999994</v>
      </c>
      <c r="I284" s="131">
        <f>I285+I289+I295+I299+I303+I308</f>
        <v>5503.3</v>
      </c>
      <c r="J284" s="131">
        <f>J285+J289+J295+J299+J303+J308</f>
        <v>0</v>
      </c>
      <c r="K284" s="131">
        <f>K285+K289+K295+K299+K303+K308</f>
        <v>5503.3</v>
      </c>
      <c r="L284" s="131">
        <f>L285+L289+L295+L299+L303</f>
        <v>0</v>
      </c>
      <c r="M284" s="131"/>
      <c r="N284" s="131">
        <f>N285+N289+N295+N299+N303</f>
        <v>0</v>
      </c>
    </row>
    <row r="285" spans="1:16" ht="53.4" x14ac:dyDescent="0.3">
      <c r="A285" s="7" t="s">
        <v>284</v>
      </c>
      <c r="B285" s="13"/>
      <c r="C285" s="3" t="s">
        <v>285</v>
      </c>
      <c r="D285" s="130">
        <f>D287+D288</f>
        <v>1428.7130000000002</v>
      </c>
      <c r="E285" s="130"/>
      <c r="F285" s="130">
        <f>F287+F288</f>
        <v>1428.7130000000002</v>
      </c>
      <c r="G285" s="130"/>
      <c r="H285" s="130">
        <f>H287+H288</f>
        <v>1428.7130000000002</v>
      </c>
      <c r="I285" s="130">
        <v>0</v>
      </c>
      <c r="J285" s="130"/>
      <c r="K285" s="130">
        <v>0</v>
      </c>
      <c r="L285" s="130">
        <v>0</v>
      </c>
      <c r="M285" s="130"/>
      <c r="N285" s="130">
        <v>0</v>
      </c>
    </row>
    <row r="286" spans="1:16" ht="27" x14ac:dyDescent="0.3">
      <c r="A286" s="7"/>
      <c r="B286" s="7" t="s">
        <v>612</v>
      </c>
      <c r="C286" s="3" t="s">
        <v>613</v>
      </c>
      <c r="D286" s="130">
        <f>D287+D288</f>
        <v>1428.7130000000002</v>
      </c>
      <c r="E286" s="130"/>
      <c r="F286" s="130">
        <f>F287+F288</f>
        <v>1428.7130000000002</v>
      </c>
      <c r="G286" s="130"/>
      <c r="H286" s="130">
        <f>H287+H288</f>
        <v>1428.7130000000002</v>
      </c>
      <c r="I286" s="130">
        <v>0</v>
      </c>
      <c r="J286" s="130"/>
      <c r="K286" s="130">
        <v>0</v>
      </c>
      <c r="L286" s="130">
        <v>0</v>
      </c>
      <c r="M286" s="130"/>
      <c r="N286" s="130">
        <v>0</v>
      </c>
    </row>
    <row r="287" spans="1:16" x14ac:dyDescent="0.3">
      <c r="A287" s="7"/>
      <c r="B287" s="7"/>
      <c r="C287" s="1" t="s">
        <v>223</v>
      </c>
      <c r="D287" s="130">
        <v>1071.5350000000001</v>
      </c>
      <c r="E287" s="130"/>
      <c r="F287" s="130">
        <v>1071.5350000000001</v>
      </c>
      <c r="G287" s="130"/>
      <c r="H287" s="130">
        <v>1071.5350000000001</v>
      </c>
      <c r="I287" s="130">
        <v>0</v>
      </c>
      <c r="J287" s="130"/>
      <c r="K287" s="130">
        <v>0</v>
      </c>
      <c r="L287" s="130">
        <v>0</v>
      </c>
      <c r="M287" s="130"/>
      <c r="N287" s="130">
        <v>0</v>
      </c>
      <c r="P287" s="45" t="e">
        <f>#REF!+'[1]МП 02'!G72</f>
        <v>#REF!</v>
      </c>
    </row>
    <row r="288" spans="1:16" x14ac:dyDescent="0.3">
      <c r="A288" s="7"/>
      <c r="B288" s="7"/>
      <c r="C288" s="3" t="s">
        <v>171</v>
      </c>
      <c r="D288" s="130">
        <v>357.178</v>
      </c>
      <c r="E288" s="130"/>
      <c r="F288" s="130">
        <v>357.178</v>
      </c>
      <c r="G288" s="130"/>
      <c r="H288" s="130">
        <v>357.178</v>
      </c>
      <c r="I288" s="130">
        <v>0</v>
      </c>
      <c r="J288" s="130"/>
      <c r="K288" s="130">
        <v>0</v>
      </c>
      <c r="L288" s="130">
        <v>0</v>
      </c>
      <c r="M288" s="130"/>
      <c r="N288" s="130">
        <v>0</v>
      </c>
    </row>
    <row r="289" spans="1:14" ht="26.4" x14ac:dyDescent="0.3">
      <c r="A289" s="17" t="s">
        <v>286</v>
      </c>
      <c r="B289" s="56"/>
      <c r="C289" s="57" t="s">
        <v>287</v>
      </c>
      <c r="D289" s="135">
        <v>0</v>
      </c>
      <c r="E289" s="135"/>
      <c r="F289" s="135">
        <v>0</v>
      </c>
      <c r="G289" s="135"/>
      <c r="H289" s="135">
        <v>0</v>
      </c>
      <c r="I289" s="135">
        <f>I290+I291</f>
        <v>0</v>
      </c>
      <c r="J289" s="135"/>
      <c r="K289" s="135">
        <f>K290+K291</f>
        <v>0</v>
      </c>
      <c r="L289" s="135">
        <v>0</v>
      </c>
      <c r="M289" s="135"/>
      <c r="N289" s="135">
        <v>0</v>
      </c>
    </row>
    <row r="290" spans="1:14" x14ac:dyDescent="0.3">
      <c r="A290" s="56"/>
      <c r="B290" s="56"/>
      <c r="C290" s="1" t="s">
        <v>223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</row>
    <row r="291" spans="1:14" x14ac:dyDescent="0.3">
      <c r="A291" s="56"/>
      <c r="B291" s="56"/>
      <c r="C291" s="3" t="s">
        <v>171</v>
      </c>
      <c r="D291" s="135">
        <v>0</v>
      </c>
      <c r="E291" s="135"/>
      <c r="F291" s="135">
        <v>0</v>
      </c>
      <c r="G291" s="135"/>
      <c r="H291" s="135">
        <v>0</v>
      </c>
      <c r="I291" s="135">
        <v>0</v>
      </c>
      <c r="J291" s="135"/>
      <c r="K291" s="135">
        <v>0</v>
      </c>
      <c r="L291" s="135">
        <v>0</v>
      </c>
      <c r="M291" s="135"/>
      <c r="N291" s="135">
        <v>0</v>
      </c>
    </row>
    <row r="292" spans="1:14" ht="40.200000000000003" x14ac:dyDescent="0.3">
      <c r="A292" s="7" t="s">
        <v>288</v>
      </c>
      <c r="B292" s="56"/>
      <c r="C292" s="3" t="s">
        <v>289</v>
      </c>
      <c r="D292" s="135">
        <v>440</v>
      </c>
      <c r="E292" s="135"/>
      <c r="F292" s="135">
        <v>440</v>
      </c>
      <c r="G292" s="135"/>
      <c r="H292" s="135">
        <f>H293</f>
        <v>0</v>
      </c>
      <c r="I292" s="135">
        <v>200</v>
      </c>
      <c r="J292" s="135">
        <f>J293</f>
        <v>0</v>
      </c>
      <c r="K292" s="135">
        <f>K293</f>
        <v>503.3</v>
      </c>
      <c r="L292" s="135">
        <v>0</v>
      </c>
      <c r="M292" s="135"/>
      <c r="N292" s="135">
        <v>0</v>
      </c>
    </row>
    <row r="293" spans="1:14" ht="27" x14ac:dyDescent="0.3">
      <c r="A293" s="7"/>
      <c r="B293" s="7" t="s">
        <v>612</v>
      </c>
      <c r="C293" s="3" t="s">
        <v>613</v>
      </c>
      <c r="D293" s="135">
        <v>440</v>
      </c>
      <c r="E293" s="135"/>
      <c r="F293" s="135">
        <v>440</v>
      </c>
      <c r="G293" s="135"/>
      <c r="H293" s="135">
        <f>H298</f>
        <v>0</v>
      </c>
      <c r="I293" s="135">
        <v>200</v>
      </c>
      <c r="J293" s="135">
        <f>J299</f>
        <v>0</v>
      </c>
      <c r="K293" s="135">
        <f>K299</f>
        <v>503.3</v>
      </c>
      <c r="L293" s="135">
        <v>0</v>
      </c>
      <c r="M293" s="135"/>
      <c r="N293" s="135">
        <v>0</v>
      </c>
    </row>
    <row r="294" spans="1:14" x14ac:dyDescent="0.3">
      <c r="A294" s="7"/>
      <c r="B294" s="56"/>
      <c r="C294" s="3" t="s">
        <v>290</v>
      </c>
      <c r="D294" s="135"/>
      <c r="E294" s="135"/>
      <c r="F294" s="135">
        <v>0</v>
      </c>
      <c r="G294" s="135"/>
      <c r="H294" s="135">
        <v>0</v>
      </c>
      <c r="I294" s="135">
        <v>0</v>
      </c>
      <c r="J294" s="135"/>
      <c r="K294" s="135">
        <v>0</v>
      </c>
      <c r="L294" s="135">
        <v>0</v>
      </c>
      <c r="M294" s="135"/>
      <c r="N294" s="135">
        <v>0</v>
      </c>
    </row>
    <row r="295" spans="1:14" s="58" customFormat="1" ht="40.200000000000003" x14ac:dyDescent="0.3">
      <c r="A295" s="11"/>
      <c r="B295" s="11"/>
      <c r="C295" s="12" t="s">
        <v>291</v>
      </c>
      <c r="D295" s="150">
        <f>D296+D297+D298</f>
        <v>440</v>
      </c>
      <c r="E295" s="150"/>
      <c r="F295" s="150">
        <f>F296+F297+F298</f>
        <v>0</v>
      </c>
      <c r="G295" s="150"/>
      <c r="H295" s="150">
        <f>H296+H297+H298</f>
        <v>0</v>
      </c>
      <c r="I295" s="150">
        <f>I296+I297+I298</f>
        <v>0</v>
      </c>
      <c r="J295" s="150"/>
      <c r="K295" s="150">
        <f>K296+K297+K298</f>
        <v>0</v>
      </c>
      <c r="L295" s="150">
        <f>L296+L297+L298</f>
        <v>0</v>
      </c>
      <c r="M295" s="150"/>
      <c r="N295" s="150">
        <f>N296+N297+N298</f>
        <v>0</v>
      </c>
    </row>
    <row r="296" spans="1:14" x14ac:dyDescent="0.3">
      <c r="A296" s="7"/>
      <c r="B296" s="7"/>
      <c r="C296" s="1" t="s">
        <v>226</v>
      </c>
      <c r="D296" s="135">
        <v>0</v>
      </c>
      <c r="E296" s="135"/>
      <c r="F296" s="135">
        <v>0</v>
      </c>
      <c r="G296" s="135"/>
      <c r="H296" s="135">
        <v>0</v>
      </c>
      <c r="I296" s="135">
        <v>0</v>
      </c>
      <c r="J296" s="135"/>
      <c r="K296" s="135">
        <v>0</v>
      </c>
      <c r="L296" s="135">
        <v>0</v>
      </c>
      <c r="M296" s="135"/>
      <c r="N296" s="135">
        <v>0</v>
      </c>
    </row>
    <row r="297" spans="1:14" x14ac:dyDescent="0.3">
      <c r="A297" s="7"/>
      <c r="B297" s="7"/>
      <c r="C297" s="1" t="s">
        <v>223</v>
      </c>
      <c r="D297" s="135">
        <v>0</v>
      </c>
      <c r="E297" s="135"/>
      <c r="F297" s="135">
        <v>0</v>
      </c>
      <c r="G297" s="135"/>
      <c r="H297" s="135">
        <v>0</v>
      </c>
      <c r="I297" s="135">
        <v>0</v>
      </c>
      <c r="J297" s="135"/>
      <c r="K297" s="135">
        <v>0</v>
      </c>
      <c r="L297" s="135">
        <v>0</v>
      </c>
      <c r="M297" s="135"/>
      <c r="N297" s="135">
        <v>0</v>
      </c>
    </row>
    <row r="298" spans="1:14" x14ac:dyDescent="0.3">
      <c r="A298" s="7"/>
      <c r="B298" s="7"/>
      <c r="C298" s="3" t="s">
        <v>171</v>
      </c>
      <c r="D298" s="135">
        <v>440</v>
      </c>
      <c r="E298" s="135"/>
      <c r="F298" s="135">
        <v>0</v>
      </c>
      <c r="G298" s="135"/>
      <c r="H298" s="135">
        <v>0</v>
      </c>
      <c r="I298" s="135">
        <v>0</v>
      </c>
      <c r="J298" s="135"/>
      <c r="K298" s="135">
        <v>0</v>
      </c>
      <c r="L298" s="135">
        <v>0</v>
      </c>
      <c r="M298" s="135"/>
      <c r="N298" s="135">
        <v>0</v>
      </c>
    </row>
    <row r="299" spans="1:14" s="58" customFormat="1" ht="40.200000000000003" x14ac:dyDescent="0.3">
      <c r="A299" s="11"/>
      <c r="B299" s="11"/>
      <c r="C299" s="12" t="s">
        <v>292</v>
      </c>
      <c r="D299" s="141">
        <v>0</v>
      </c>
      <c r="E299" s="141"/>
      <c r="F299" s="141">
        <v>0</v>
      </c>
      <c r="G299" s="141"/>
      <c r="H299" s="141">
        <v>0</v>
      </c>
      <c r="I299" s="141">
        <f>I302</f>
        <v>503.3</v>
      </c>
      <c r="J299" s="141">
        <f>J300+J301+J302</f>
        <v>0</v>
      </c>
      <c r="K299" s="141">
        <f>K300+K301+K302</f>
        <v>503.3</v>
      </c>
      <c r="L299" s="141">
        <v>0</v>
      </c>
      <c r="M299" s="141"/>
      <c r="N299" s="141">
        <v>0</v>
      </c>
    </row>
    <row r="300" spans="1:14" x14ac:dyDescent="0.3">
      <c r="A300" s="13"/>
      <c r="B300" s="7"/>
      <c r="C300" s="1" t="s">
        <v>226</v>
      </c>
      <c r="D300" s="135">
        <v>0</v>
      </c>
      <c r="E300" s="135"/>
      <c r="F300" s="135">
        <v>0</v>
      </c>
      <c r="G300" s="135"/>
      <c r="H300" s="135">
        <v>0</v>
      </c>
      <c r="I300" s="135">
        <v>0</v>
      </c>
      <c r="J300" s="135"/>
      <c r="K300" s="135">
        <v>0</v>
      </c>
      <c r="L300" s="135">
        <v>0</v>
      </c>
      <c r="M300" s="135"/>
      <c r="N300" s="135">
        <v>0</v>
      </c>
    </row>
    <row r="301" spans="1:14" x14ac:dyDescent="0.3">
      <c r="A301" s="13"/>
      <c r="B301" s="7"/>
      <c r="C301" s="1" t="s">
        <v>223</v>
      </c>
      <c r="D301" s="135">
        <v>0</v>
      </c>
      <c r="E301" s="135"/>
      <c r="F301" s="135">
        <v>0</v>
      </c>
      <c r="G301" s="135"/>
      <c r="H301" s="135">
        <v>0</v>
      </c>
      <c r="I301" s="135">
        <v>0</v>
      </c>
      <c r="J301" s="135"/>
      <c r="K301" s="135">
        <v>0</v>
      </c>
      <c r="L301" s="135">
        <v>0</v>
      </c>
      <c r="M301" s="135"/>
      <c r="N301" s="135">
        <v>0</v>
      </c>
    </row>
    <row r="302" spans="1:14" x14ac:dyDescent="0.3">
      <c r="A302" s="13"/>
      <c r="B302" s="7"/>
      <c r="C302" s="3" t="s">
        <v>171</v>
      </c>
      <c r="D302" s="135">
        <v>0</v>
      </c>
      <c r="E302" s="135"/>
      <c r="F302" s="135">
        <v>0</v>
      </c>
      <c r="G302" s="135"/>
      <c r="H302" s="135">
        <v>0</v>
      </c>
      <c r="I302" s="135">
        <v>503.3</v>
      </c>
      <c r="J302" s="155"/>
      <c r="K302" s="135">
        <f>200+303.3</f>
        <v>503.3</v>
      </c>
      <c r="L302" s="135">
        <v>0</v>
      </c>
      <c r="M302" s="135"/>
      <c r="N302" s="135">
        <v>0</v>
      </c>
    </row>
    <row r="303" spans="1:14" ht="27" x14ac:dyDescent="0.3">
      <c r="A303" s="7" t="s">
        <v>293</v>
      </c>
      <c r="B303" s="13"/>
      <c r="C303" s="14" t="s">
        <v>294</v>
      </c>
      <c r="D303" s="135">
        <v>2428.1999999999998</v>
      </c>
      <c r="E303" s="135">
        <f>E304</f>
        <v>0</v>
      </c>
      <c r="F303" s="135">
        <f>F304</f>
        <v>2895.3999999999996</v>
      </c>
      <c r="G303" s="135">
        <f>G304</f>
        <v>0</v>
      </c>
      <c r="H303" s="135">
        <f>H304</f>
        <v>2895.3999999999996</v>
      </c>
      <c r="I303" s="135">
        <v>0</v>
      </c>
      <c r="J303" s="135"/>
      <c r="K303" s="135">
        <v>0</v>
      </c>
      <c r="L303" s="135">
        <v>0</v>
      </c>
      <c r="M303" s="135"/>
      <c r="N303" s="135">
        <v>0</v>
      </c>
    </row>
    <row r="304" spans="1:14" ht="27" x14ac:dyDescent="0.3">
      <c r="A304" s="7"/>
      <c r="B304" s="7" t="s">
        <v>612</v>
      </c>
      <c r="C304" s="3" t="s">
        <v>613</v>
      </c>
      <c r="D304" s="135">
        <v>2428.1999999999998</v>
      </c>
      <c r="E304" s="135"/>
      <c r="F304" s="135">
        <v>2895.3999999999996</v>
      </c>
      <c r="G304" s="135"/>
      <c r="H304" s="135">
        <f>SUM(F304:G304)</f>
        <v>2895.3999999999996</v>
      </c>
      <c r="I304" s="135">
        <v>0</v>
      </c>
      <c r="J304" s="135"/>
      <c r="K304" s="135">
        <v>0</v>
      </c>
      <c r="L304" s="135">
        <v>0</v>
      </c>
      <c r="M304" s="135"/>
      <c r="N304" s="135">
        <v>0</v>
      </c>
    </row>
    <row r="305" spans="1:14" ht="27" x14ac:dyDescent="0.3">
      <c r="A305" s="7" t="s">
        <v>774</v>
      </c>
      <c r="B305" s="7"/>
      <c r="C305" s="3" t="s">
        <v>818</v>
      </c>
      <c r="D305" s="135"/>
      <c r="E305" s="135"/>
      <c r="F305" s="135">
        <f>F306</f>
        <v>1364</v>
      </c>
      <c r="G305" s="135">
        <f>G306</f>
        <v>0</v>
      </c>
      <c r="H305" s="135">
        <f>H306</f>
        <v>1364</v>
      </c>
      <c r="I305" s="135">
        <v>0</v>
      </c>
      <c r="J305" s="135"/>
      <c r="K305" s="135">
        <v>0</v>
      </c>
      <c r="L305" s="135">
        <v>0</v>
      </c>
      <c r="M305" s="135"/>
      <c r="N305" s="135">
        <v>0</v>
      </c>
    </row>
    <row r="306" spans="1:14" ht="27" x14ac:dyDescent="0.3">
      <c r="A306" s="7"/>
      <c r="B306" s="7" t="s">
        <v>612</v>
      </c>
      <c r="C306" s="3" t="s">
        <v>613</v>
      </c>
      <c r="D306" s="135"/>
      <c r="E306" s="135"/>
      <c r="F306" s="135">
        <v>1364</v>
      </c>
      <c r="G306" s="135"/>
      <c r="H306" s="135">
        <f>SUM(F306:G306)</f>
        <v>1364</v>
      </c>
      <c r="I306" s="135">
        <v>0</v>
      </c>
      <c r="J306" s="135"/>
      <c r="K306" s="135">
        <v>0</v>
      </c>
      <c r="L306" s="135">
        <v>0</v>
      </c>
      <c r="M306" s="135"/>
      <c r="N306" s="135">
        <v>0</v>
      </c>
    </row>
    <row r="307" spans="1:14" ht="26.4" x14ac:dyDescent="0.3">
      <c r="A307" s="80" t="s">
        <v>799</v>
      </c>
      <c r="B307" s="1"/>
      <c r="C307" s="1" t="s">
        <v>800</v>
      </c>
      <c r="D307" s="135"/>
      <c r="E307" s="135"/>
      <c r="F307" s="135">
        <v>0</v>
      </c>
      <c r="G307" s="135"/>
      <c r="H307" s="135">
        <v>0</v>
      </c>
      <c r="I307" s="135">
        <v>5000</v>
      </c>
      <c r="J307" s="135"/>
      <c r="K307" s="135">
        <v>5000</v>
      </c>
      <c r="L307" s="135">
        <v>0</v>
      </c>
      <c r="M307" s="135"/>
      <c r="N307" s="135">
        <v>0</v>
      </c>
    </row>
    <row r="308" spans="1:14" s="44" customFormat="1" ht="27" x14ac:dyDescent="0.3">
      <c r="A308" s="7"/>
      <c r="B308" s="13"/>
      <c r="C308" s="14" t="s">
        <v>794</v>
      </c>
      <c r="D308" s="155">
        <f>D309</f>
        <v>0</v>
      </c>
      <c r="E308" s="155">
        <f>E309</f>
        <v>0</v>
      </c>
      <c r="F308" s="155">
        <f>F309</f>
        <v>0</v>
      </c>
      <c r="G308" s="155"/>
      <c r="H308" s="155">
        <f>H309</f>
        <v>0</v>
      </c>
      <c r="I308" s="155">
        <f>I309</f>
        <v>5000</v>
      </c>
      <c r="J308" s="155"/>
      <c r="K308" s="155">
        <f>K309</f>
        <v>5000</v>
      </c>
      <c r="L308" s="155">
        <v>0</v>
      </c>
      <c r="M308" s="155"/>
      <c r="N308" s="155">
        <v>0</v>
      </c>
    </row>
    <row r="309" spans="1:14" s="44" customFormat="1" ht="27" x14ac:dyDescent="0.3">
      <c r="A309" s="7"/>
      <c r="B309" s="24" t="s">
        <v>366</v>
      </c>
      <c r="C309" s="3" t="s">
        <v>367</v>
      </c>
      <c r="D309" s="155">
        <v>0</v>
      </c>
      <c r="E309" s="155">
        <f>E310</f>
        <v>0</v>
      </c>
      <c r="F309" s="155">
        <f>F310</f>
        <v>0</v>
      </c>
      <c r="G309" s="155"/>
      <c r="H309" s="155">
        <f>H310</f>
        <v>0</v>
      </c>
      <c r="I309" s="155">
        <f>I310</f>
        <v>5000</v>
      </c>
      <c r="J309" s="155"/>
      <c r="K309" s="155">
        <f>K310</f>
        <v>5000</v>
      </c>
      <c r="L309" s="155">
        <v>0</v>
      </c>
      <c r="M309" s="155"/>
      <c r="N309" s="155">
        <v>0</v>
      </c>
    </row>
    <row r="310" spans="1:14" x14ac:dyDescent="0.3">
      <c r="A310" s="13"/>
      <c r="B310" s="7"/>
      <c r="C310" s="3" t="s">
        <v>171</v>
      </c>
      <c r="D310" s="135">
        <v>0</v>
      </c>
      <c r="E310" s="135"/>
      <c r="F310" s="135">
        <v>0</v>
      </c>
      <c r="G310" s="135"/>
      <c r="H310" s="135">
        <v>0</v>
      </c>
      <c r="I310" s="135">
        <v>5000</v>
      </c>
      <c r="J310" s="135"/>
      <c r="K310" s="135">
        <v>5000</v>
      </c>
      <c r="L310" s="135">
        <v>0</v>
      </c>
      <c r="M310" s="135"/>
      <c r="N310" s="135">
        <v>0</v>
      </c>
    </row>
    <row r="311" spans="1:14" s="59" customFormat="1" ht="26.4" x14ac:dyDescent="0.3">
      <c r="A311" s="15" t="s">
        <v>295</v>
      </c>
      <c r="B311" s="15"/>
      <c r="C311" s="16" t="s">
        <v>296</v>
      </c>
      <c r="D311" s="140">
        <v>0</v>
      </c>
      <c r="E311" s="140">
        <f>E312+E315</f>
        <v>0.15789</v>
      </c>
      <c r="F311" s="140">
        <f>F312+F315</f>
        <v>0.15789</v>
      </c>
      <c r="G311" s="140"/>
      <c r="H311" s="140">
        <f>H312+H315</f>
        <v>0.15789</v>
      </c>
      <c r="I311" s="140">
        <v>0</v>
      </c>
      <c r="J311" s="140"/>
      <c r="K311" s="140">
        <v>0</v>
      </c>
      <c r="L311" s="140">
        <v>0</v>
      </c>
      <c r="M311" s="140"/>
      <c r="N311" s="140">
        <v>0</v>
      </c>
    </row>
    <row r="312" spans="1:14" ht="26.4" x14ac:dyDescent="0.3">
      <c r="A312" s="17" t="s">
        <v>784</v>
      </c>
      <c r="B312" s="17"/>
      <c r="C312" s="8" t="s">
        <v>783</v>
      </c>
      <c r="D312" s="135">
        <v>0</v>
      </c>
      <c r="E312" s="135">
        <f>E313</f>
        <v>5.2630000000000003E-2</v>
      </c>
      <c r="F312" s="135">
        <f>F313</f>
        <v>5.2630000000000003E-2</v>
      </c>
      <c r="G312" s="135"/>
      <c r="H312" s="135">
        <f>H313</f>
        <v>5.2630000000000003E-2</v>
      </c>
      <c r="I312" s="135">
        <v>0</v>
      </c>
      <c r="J312" s="135"/>
      <c r="K312" s="135">
        <v>0</v>
      </c>
      <c r="L312" s="135">
        <v>0</v>
      </c>
      <c r="M312" s="135"/>
      <c r="N312" s="135">
        <v>0</v>
      </c>
    </row>
    <row r="313" spans="1:14" ht="26.4" x14ac:dyDescent="0.3">
      <c r="A313" s="18"/>
      <c r="B313" s="17" t="s">
        <v>612</v>
      </c>
      <c r="C313" s="1" t="s">
        <v>613</v>
      </c>
      <c r="D313" s="135"/>
      <c r="E313" s="135">
        <f>E314</f>
        <v>5.2630000000000003E-2</v>
      </c>
      <c r="F313" s="135">
        <f>F314</f>
        <v>5.2630000000000003E-2</v>
      </c>
      <c r="G313" s="135"/>
      <c r="H313" s="135">
        <f>H314</f>
        <v>5.2630000000000003E-2</v>
      </c>
      <c r="I313" s="135">
        <v>0</v>
      </c>
      <c r="J313" s="135"/>
      <c r="K313" s="135">
        <v>0</v>
      </c>
      <c r="L313" s="135">
        <v>0</v>
      </c>
      <c r="M313" s="135"/>
      <c r="N313" s="135">
        <v>0</v>
      </c>
    </row>
    <row r="314" spans="1:14" x14ac:dyDescent="0.3">
      <c r="A314" s="18"/>
      <c r="B314" s="17"/>
      <c r="C314" s="3" t="s">
        <v>171</v>
      </c>
      <c r="D314" s="135">
        <v>0</v>
      </c>
      <c r="E314" s="135">
        <v>5.2630000000000003E-2</v>
      </c>
      <c r="F314" s="135">
        <v>5.2630000000000003E-2</v>
      </c>
      <c r="G314" s="135"/>
      <c r="H314" s="135">
        <v>5.2630000000000003E-2</v>
      </c>
      <c r="I314" s="135">
        <v>0</v>
      </c>
      <c r="J314" s="135"/>
      <c r="K314" s="135">
        <v>0</v>
      </c>
      <c r="L314" s="135">
        <v>0</v>
      </c>
      <c r="M314" s="135"/>
      <c r="N314" s="135">
        <v>0</v>
      </c>
    </row>
    <row r="315" spans="1:14" x14ac:dyDescent="0.3">
      <c r="A315" s="17" t="s">
        <v>785</v>
      </c>
      <c r="B315" s="17"/>
      <c r="C315" s="8" t="s">
        <v>786</v>
      </c>
      <c r="D315" s="135">
        <v>0</v>
      </c>
      <c r="E315" s="135">
        <f>E316</f>
        <v>0.10526000000000001</v>
      </c>
      <c r="F315" s="135">
        <f>F316</f>
        <v>0.10526000000000001</v>
      </c>
      <c r="G315" s="135"/>
      <c r="H315" s="135">
        <f>H316</f>
        <v>0.10526000000000001</v>
      </c>
      <c r="I315" s="135">
        <v>0</v>
      </c>
      <c r="J315" s="135"/>
      <c r="K315" s="135">
        <v>0</v>
      </c>
      <c r="L315" s="135">
        <v>0</v>
      </c>
      <c r="M315" s="135"/>
      <c r="N315" s="135">
        <v>0</v>
      </c>
    </row>
    <row r="316" spans="1:14" ht="26.4" x14ac:dyDescent="0.3">
      <c r="A316" s="18"/>
      <c r="B316" s="17" t="s">
        <v>612</v>
      </c>
      <c r="C316" s="1" t="s">
        <v>613</v>
      </c>
      <c r="D316" s="135"/>
      <c r="E316" s="135">
        <f>E317</f>
        <v>0.10526000000000001</v>
      </c>
      <c r="F316" s="135">
        <f>F317</f>
        <v>0.10526000000000001</v>
      </c>
      <c r="G316" s="135"/>
      <c r="H316" s="135">
        <f>H317</f>
        <v>0.10526000000000001</v>
      </c>
      <c r="I316" s="135">
        <v>0</v>
      </c>
      <c r="J316" s="135"/>
      <c r="K316" s="135">
        <v>0</v>
      </c>
      <c r="L316" s="135">
        <v>0</v>
      </c>
      <c r="M316" s="135"/>
      <c r="N316" s="135">
        <v>0</v>
      </c>
    </row>
    <row r="317" spans="1:14" x14ac:dyDescent="0.3">
      <c r="A317" s="18"/>
      <c r="B317" s="17"/>
      <c r="C317" s="3" t="s">
        <v>171</v>
      </c>
      <c r="D317" s="135">
        <v>0</v>
      </c>
      <c r="E317" s="135">
        <v>0.10526000000000001</v>
      </c>
      <c r="F317" s="135">
        <v>0.10526000000000001</v>
      </c>
      <c r="G317" s="135"/>
      <c r="H317" s="135">
        <v>0.10526000000000001</v>
      </c>
      <c r="I317" s="135">
        <v>0</v>
      </c>
      <c r="J317" s="135"/>
      <c r="K317" s="135">
        <v>0</v>
      </c>
      <c r="L317" s="135">
        <v>0</v>
      </c>
      <c r="M317" s="135"/>
      <c r="N317" s="135">
        <v>0</v>
      </c>
    </row>
    <row r="318" spans="1:14" x14ac:dyDescent="0.3">
      <c r="A318" s="34" t="s">
        <v>297</v>
      </c>
      <c r="B318" s="34"/>
      <c r="C318" s="35" t="s">
        <v>298</v>
      </c>
      <c r="D318" s="139">
        <f>D319</f>
        <v>307</v>
      </c>
      <c r="E318" s="139"/>
      <c r="F318" s="139">
        <f>F319</f>
        <v>307</v>
      </c>
      <c r="G318" s="139"/>
      <c r="H318" s="139">
        <f>H319</f>
        <v>307</v>
      </c>
      <c r="I318" s="139">
        <f>I319</f>
        <v>307</v>
      </c>
      <c r="J318" s="139"/>
      <c r="K318" s="139">
        <f>K319</f>
        <v>307</v>
      </c>
      <c r="L318" s="139">
        <f>L319</f>
        <v>307</v>
      </c>
      <c r="M318" s="139"/>
      <c r="N318" s="139">
        <f>N319</f>
        <v>307</v>
      </c>
    </row>
    <row r="319" spans="1:14" ht="27" x14ac:dyDescent="0.3">
      <c r="A319" s="36" t="s">
        <v>299</v>
      </c>
      <c r="B319" s="36"/>
      <c r="C319" s="37" t="s">
        <v>300</v>
      </c>
      <c r="D319" s="131">
        <f>D320+D322</f>
        <v>307</v>
      </c>
      <c r="E319" s="131"/>
      <c r="F319" s="131">
        <f>F320+F322</f>
        <v>307</v>
      </c>
      <c r="G319" s="131"/>
      <c r="H319" s="131">
        <f>H320+H322</f>
        <v>307</v>
      </c>
      <c r="I319" s="131">
        <f>I320+I322</f>
        <v>307</v>
      </c>
      <c r="J319" s="131"/>
      <c r="K319" s="131">
        <f>K320+K322</f>
        <v>307</v>
      </c>
      <c r="L319" s="131">
        <f>L320+L322</f>
        <v>307</v>
      </c>
      <c r="M319" s="131"/>
      <c r="N319" s="131">
        <f>N320+N322</f>
        <v>307</v>
      </c>
    </row>
    <row r="320" spans="1:14" ht="93" x14ac:dyDescent="0.3">
      <c r="A320" s="7" t="s">
        <v>301</v>
      </c>
      <c r="B320" s="7"/>
      <c r="C320" s="3" t="s">
        <v>302</v>
      </c>
      <c r="D320" s="130">
        <v>157</v>
      </c>
      <c r="E320" s="130"/>
      <c r="F320" s="130">
        <v>157</v>
      </c>
      <c r="G320" s="130"/>
      <c r="H320" s="130">
        <v>157</v>
      </c>
      <c r="I320" s="130">
        <v>157</v>
      </c>
      <c r="J320" s="130"/>
      <c r="K320" s="130">
        <v>157</v>
      </c>
      <c r="L320" s="130">
        <v>157</v>
      </c>
      <c r="M320" s="130"/>
      <c r="N320" s="130">
        <v>157</v>
      </c>
    </row>
    <row r="321" spans="1:14" ht="27" x14ac:dyDescent="0.3">
      <c r="A321" s="7"/>
      <c r="B321" s="7" t="s">
        <v>612</v>
      </c>
      <c r="C321" s="3" t="s">
        <v>613</v>
      </c>
      <c r="D321" s="130">
        <v>157</v>
      </c>
      <c r="E321" s="130"/>
      <c r="F321" s="130">
        <v>157</v>
      </c>
      <c r="G321" s="130"/>
      <c r="H321" s="130">
        <v>157</v>
      </c>
      <c r="I321" s="130">
        <v>157</v>
      </c>
      <c r="J321" s="130"/>
      <c r="K321" s="130">
        <v>157</v>
      </c>
      <c r="L321" s="130">
        <v>157</v>
      </c>
      <c r="M321" s="130"/>
      <c r="N321" s="130">
        <v>157</v>
      </c>
    </row>
    <row r="322" spans="1:14" x14ac:dyDescent="0.3">
      <c r="A322" s="17" t="s">
        <v>303</v>
      </c>
      <c r="B322" s="17"/>
      <c r="C322" s="1" t="s">
        <v>304</v>
      </c>
      <c r="D322" s="130">
        <v>150</v>
      </c>
      <c r="E322" s="130"/>
      <c r="F322" s="130">
        <v>150</v>
      </c>
      <c r="G322" s="130"/>
      <c r="H322" s="130">
        <v>150</v>
      </c>
      <c r="I322" s="130">
        <v>150</v>
      </c>
      <c r="J322" s="130"/>
      <c r="K322" s="130">
        <v>150</v>
      </c>
      <c r="L322" s="130">
        <v>150</v>
      </c>
      <c r="M322" s="130"/>
      <c r="N322" s="130">
        <v>150</v>
      </c>
    </row>
    <row r="323" spans="1:14" ht="27" x14ac:dyDescent="0.3">
      <c r="A323" s="17"/>
      <c r="B323" s="7" t="s">
        <v>612</v>
      </c>
      <c r="C323" s="3" t="s">
        <v>613</v>
      </c>
      <c r="D323" s="130">
        <v>150</v>
      </c>
      <c r="E323" s="130"/>
      <c r="F323" s="130">
        <v>150</v>
      </c>
      <c r="G323" s="130"/>
      <c r="H323" s="130">
        <v>150</v>
      </c>
      <c r="I323" s="130">
        <v>150</v>
      </c>
      <c r="J323" s="130"/>
      <c r="K323" s="130">
        <v>150</v>
      </c>
      <c r="L323" s="130">
        <v>150</v>
      </c>
      <c r="M323" s="130"/>
      <c r="N323" s="130">
        <v>150</v>
      </c>
    </row>
    <row r="324" spans="1:14" x14ac:dyDescent="0.3">
      <c r="A324" s="7"/>
      <c r="B324" s="7"/>
      <c r="C324" s="1" t="s">
        <v>223</v>
      </c>
      <c r="D324" s="130">
        <v>0</v>
      </c>
      <c r="E324" s="130"/>
      <c r="F324" s="130">
        <v>0</v>
      </c>
      <c r="G324" s="130"/>
      <c r="H324" s="130">
        <v>0</v>
      </c>
      <c r="I324" s="130">
        <v>0</v>
      </c>
      <c r="J324" s="130"/>
      <c r="K324" s="130">
        <v>0</v>
      </c>
      <c r="L324" s="130">
        <v>0</v>
      </c>
      <c r="M324" s="130"/>
      <c r="N324" s="130">
        <v>0</v>
      </c>
    </row>
    <row r="325" spans="1:14" x14ac:dyDescent="0.3">
      <c r="A325" s="7"/>
      <c r="B325" s="7"/>
      <c r="C325" s="1" t="s">
        <v>171</v>
      </c>
      <c r="D325" s="130">
        <v>150</v>
      </c>
      <c r="E325" s="130"/>
      <c r="F325" s="130">
        <v>150</v>
      </c>
      <c r="G325" s="130"/>
      <c r="H325" s="130">
        <v>150</v>
      </c>
      <c r="I325" s="130">
        <v>150</v>
      </c>
      <c r="J325" s="130"/>
      <c r="K325" s="130">
        <v>150</v>
      </c>
      <c r="L325" s="130">
        <v>150</v>
      </c>
      <c r="M325" s="130"/>
      <c r="N325" s="130">
        <v>150</v>
      </c>
    </row>
    <row r="326" spans="1:14" x14ac:dyDescent="0.3">
      <c r="A326" s="34" t="s">
        <v>305</v>
      </c>
      <c r="B326" s="34"/>
      <c r="C326" s="35" t="s">
        <v>306</v>
      </c>
      <c r="D326" s="139">
        <f t="shared" ref="D326:N327" si="27">D327</f>
        <v>1368.8</v>
      </c>
      <c r="E326" s="139"/>
      <c r="F326" s="139">
        <f t="shared" si="27"/>
        <v>1368.8</v>
      </c>
      <c r="G326" s="139"/>
      <c r="H326" s="139">
        <f t="shared" si="27"/>
        <v>1368.8</v>
      </c>
      <c r="I326" s="139">
        <f t="shared" si="27"/>
        <v>1368.8</v>
      </c>
      <c r="J326" s="139"/>
      <c r="K326" s="139">
        <f t="shared" si="27"/>
        <v>1368.8</v>
      </c>
      <c r="L326" s="139">
        <f t="shared" si="27"/>
        <v>1368.8</v>
      </c>
      <c r="M326" s="139"/>
      <c r="N326" s="139">
        <f t="shared" si="27"/>
        <v>1368.8</v>
      </c>
    </row>
    <row r="327" spans="1:14" ht="53.4" x14ac:dyDescent="0.3">
      <c r="A327" s="36" t="s">
        <v>307</v>
      </c>
      <c r="B327" s="36"/>
      <c r="C327" s="37" t="s">
        <v>308</v>
      </c>
      <c r="D327" s="131">
        <f t="shared" si="27"/>
        <v>1368.8</v>
      </c>
      <c r="E327" s="131"/>
      <c r="F327" s="131">
        <f t="shared" si="27"/>
        <v>1368.8</v>
      </c>
      <c r="G327" s="131"/>
      <c r="H327" s="131">
        <f t="shared" si="27"/>
        <v>1368.8</v>
      </c>
      <c r="I327" s="131">
        <f t="shared" si="27"/>
        <v>1368.8</v>
      </c>
      <c r="J327" s="131"/>
      <c r="K327" s="131">
        <f t="shared" si="27"/>
        <v>1368.8</v>
      </c>
      <c r="L327" s="131">
        <f t="shared" si="27"/>
        <v>1368.8</v>
      </c>
      <c r="M327" s="131"/>
      <c r="N327" s="131">
        <f t="shared" si="27"/>
        <v>1368.8</v>
      </c>
    </row>
    <row r="328" spans="1:14" ht="27" x14ac:dyDescent="0.3">
      <c r="A328" s="7" t="s">
        <v>309</v>
      </c>
      <c r="B328" s="7"/>
      <c r="C328" s="3" t="s">
        <v>753</v>
      </c>
      <c r="D328" s="130">
        <f>1396.2-27.4</f>
        <v>1368.8</v>
      </c>
      <c r="E328" s="130"/>
      <c r="F328" s="130">
        <f>1396.2-27.4</f>
        <v>1368.8</v>
      </c>
      <c r="G328" s="130"/>
      <c r="H328" s="130">
        <f>1396.2-27.4</f>
        <v>1368.8</v>
      </c>
      <c r="I328" s="130">
        <f>1452-83.2</f>
        <v>1368.8</v>
      </c>
      <c r="J328" s="130"/>
      <c r="K328" s="130">
        <f>1452-83.2</f>
        <v>1368.8</v>
      </c>
      <c r="L328" s="130">
        <f>1510.1-141.3</f>
        <v>1368.8</v>
      </c>
      <c r="M328" s="130"/>
      <c r="N328" s="130">
        <f>1510.1-141.3</f>
        <v>1368.8</v>
      </c>
    </row>
    <row r="329" spans="1:14" ht="27" x14ac:dyDescent="0.3">
      <c r="A329" s="7"/>
      <c r="B329" s="7" t="s">
        <v>612</v>
      </c>
      <c r="C329" s="3" t="s">
        <v>613</v>
      </c>
      <c r="D329" s="130">
        <f>1396.2-27.4</f>
        <v>1368.8</v>
      </c>
      <c r="E329" s="130"/>
      <c r="F329" s="130">
        <f>1396.2-27.4</f>
        <v>1368.8</v>
      </c>
      <c r="G329" s="130"/>
      <c r="H329" s="130">
        <f>1396.2-27.4</f>
        <v>1368.8</v>
      </c>
      <c r="I329" s="130">
        <f>1452-83.2</f>
        <v>1368.8</v>
      </c>
      <c r="J329" s="130"/>
      <c r="K329" s="130">
        <f>1452-83.2</f>
        <v>1368.8</v>
      </c>
      <c r="L329" s="130">
        <f>1510.1-141.3</f>
        <v>1368.8</v>
      </c>
      <c r="M329" s="130"/>
      <c r="N329" s="130">
        <f>1510.1-141.3</f>
        <v>1368.8</v>
      </c>
    </row>
    <row r="330" spans="1:14" ht="27" x14ac:dyDescent="0.3">
      <c r="A330" s="32" t="s">
        <v>310</v>
      </c>
      <c r="B330" s="32"/>
      <c r="C330" s="40" t="s">
        <v>311</v>
      </c>
      <c r="D330" s="132" t="e">
        <f>D331+D337+D344</f>
        <v>#REF!</v>
      </c>
      <c r="E330" s="132"/>
      <c r="F330" s="132">
        <f>F331+F337+F344</f>
        <v>5222.21</v>
      </c>
      <c r="G330" s="132">
        <f>G331+G337+G344</f>
        <v>0</v>
      </c>
      <c r="H330" s="132">
        <f>H331+H337+H344</f>
        <v>5222.21</v>
      </c>
      <c r="I330" s="132">
        <f>I331+I337+I344</f>
        <v>3592.8</v>
      </c>
      <c r="J330" s="132"/>
      <c r="K330" s="132">
        <f>K331+K337+K344</f>
        <v>3592.8</v>
      </c>
      <c r="L330" s="132">
        <f>L331+L337+L344</f>
        <v>6760.8</v>
      </c>
      <c r="M330" s="132"/>
      <c r="N330" s="132">
        <f>N331+N337+N344</f>
        <v>6760.8</v>
      </c>
    </row>
    <row r="331" spans="1:14" ht="40.200000000000003" x14ac:dyDescent="0.3">
      <c r="A331" s="36" t="s">
        <v>312</v>
      </c>
      <c r="B331" s="39"/>
      <c r="C331" s="37" t="s">
        <v>313</v>
      </c>
      <c r="D331" s="131" t="e">
        <f>D332+D334</f>
        <v>#REF!</v>
      </c>
      <c r="E331" s="131"/>
      <c r="F331" s="131">
        <f>F332+F334</f>
        <v>1662.31</v>
      </c>
      <c r="G331" s="131">
        <f>G332+G334</f>
        <v>0</v>
      </c>
      <c r="H331" s="131">
        <f>H332+H334</f>
        <v>1662.31</v>
      </c>
      <c r="I331" s="131">
        <f>I332</f>
        <v>1760.8</v>
      </c>
      <c r="J331" s="131"/>
      <c r="K331" s="131">
        <f>K332</f>
        <v>1760.8</v>
      </c>
      <c r="L331" s="131">
        <f>L332</f>
        <v>1760.8</v>
      </c>
      <c r="M331" s="131"/>
      <c r="N331" s="131">
        <f>N332</f>
        <v>1760.8</v>
      </c>
    </row>
    <row r="332" spans="1:14" ht="53.4" x14ac:dyDescent="0.3">
      <c r="A332" s="7" t="s">
        <v>314</v>
      </c>
      <c r="B332" s="7"/>
      <c r="C332" s="3" t="s">
        <v>845</v>
      </c>
      <c r="D332" s="130">
        <f>D333</f>
        <v>1834</v>
      </c>
      <c r="E332" s="130"/>
      <c r="F332" s="130">
        <f>F333</f>
        <v>1553.5</v>
      </c>
      <c r="G332" s="130">
        <f>G333</f>
        <v>0</v>
      </c>
      <c r="H332" s="130">
        <f>H333</f>
        <v>1553.5</v>
      </c>
      <c r="I332" s="130">
        <v>1760.8</v>
      </c>
      <c r="J332" s="130"/>
      <c r="K332" s="130">
        <v>1760.8</v>
      </c>
      <c r="L332" s="130">
        <v>1760.8</v>
      </c>
      <c r="M332" s="130"/>
      <c r="N332" s="130">
        <v>1760.8</v>
      </c>
    </row>
    <row r="333" spans="1:14" ht="27" x14ac:dyDescent="0.3">
      <c r="A333" s="7"/>
      <c r="B333" s="7" t="s">
        <v>612</v>
      </c>
      <c r="C333" s="3" t="s">
        <v>613</v>
      </c>
      <c r="D333" s="130">
        <v>1834</v>
      </c>
      <c r="E333" s="130"/>
      <c r="F333" s="130">
        <v>1553.5</v>
      </c>
      <c r="G333" s="130"/>
      <c r="H333" s="130">
        <f>1834-280.5</f>
        <v>1553.5</v>
      </c>
      <c r="I333" s="130">
        <v>1760.8</v>
      </c>
      <c r="J333" s="130"/>
      <c r="K333" s="130">
        <v>1760.8</v>
      </c>
      <c r="L333" s="130">
        <v>1760.8</v>
      </c>
      <c r="M333" s="130"/>
      <c r="N333" s="130">
        <v>1760.8</v>
      </c>
    </row>
    <row r="334" spans="1:14" x14ac:dyDescent="0.3">
      <c r="A334" s="7" t="s">
        <v>766</v>
      </c>
      <c r="B334" s="7"/>
      <c r="C334" s="3" t="s">
        <v>767</v>
      </c>
      <c r="D334" s="130" t="e">
        <f>D335</f>
        <v>#REF!</v>
      </c>
      <c r="E334" s="130"/>
      <c r="F334" s="130">
        <f t="shared" ref="F334:H335" si="28">F335</f>
        <v>108.81</v>
      </c>
      <c r="G334" s="130">
        <f t="shared" si="28"/>
        <v>0</v>
      </c>
      <c r="H334" s="130">
        <f t="shared" si="28"/>
        <v>108.81</v>
      </c>
      <c r="I334" s="130">
        <v>0</v>
      </c>
      <c r="J334" s="130"/>
      <c r="K334" s="130">
        <v>0</v>
      </c>
      <c r="L334" s="130">
        <v>0</v>
      </c>
      <c r="M334" s="130"/>
      <c r="N334" s="130">
        <v>0</v>
      </c>
    </row>
    <row r="335" spans="1:14" ht="27" x14ac:dyDescent="0.3">
      <c r="A335" s="7"/>
      <c r="B335" s="7" t="s">
        <v>612</v>
      </c>
      <c r="C335" s="3" t="s">
        <v>613</v>
      </c>
      <c r="D335" s="130" t="e">
        <f>#REF!</f>
        <v>#REF!</v>
      </c>
      <c r="E335" s="130"/>
      <c r="F335" s="130">
        <f t="shared" si="28"/>
        <v>108.81</v>
      </c>
      <c r="G335" s="130">
        <f t="shared" si="28"/>
        <v>0</v>
      </c>
      <c r="H335" s="130">
        <f t="shared" si="28"/>
        <v>108.81</v>
      </c>
      <c r="I335" s="130">
        <v>0</v>
      </c>
      <c r="J335" s="130"/>
      <c r="K335" s="130">
        <v>0</v>
      </c>
      <c r="L335" s="130">
        <v>0</v>
      </c>
      <c r="M335" s="130"/>
      <c r="N335" s="130">
        <v>0</v>
      </c>
    </row>
    <row r="336" spans="1:14" x14ac:dyDescent="0.3">
      <c r="A336" s="7"/>
      <c r="B336" s="7"/>
      <c r="C336" s="1" t="s">
        <v>171</v>
      </c>
      <c r="D336" s="130">
        <v>100.91200000000001</v>
      </c>
      <c r="E336" s="130"/>
      <c r="F336" s="130">
        <v>108.81</v>
      </c>
      <c r="G336" s="147"/>
      <c r="H336" s="130">
        <f>SUM(F336:G336)</f>
        <v>108.81</v>
      </c>
      <c r="I336" s="130">
        <v>0</v>
      </c>
      <c r="J336" s="130"/>
      <c r="K336" s="130">
        <v>0</v>
      </c>
      <c r="L336" s="130">
        <v>0</v>
      </c>
      <c r="M336" s="130"/>
      <c r="N336" s="130">
        <v>0</v>
      </c>
    </row>
    <row r="337" spans="1:14" ht="40.200000000000003" x14ac:dyDescent="0.3">
      <c r="A337" s="36" t="s">
        <v>316</v>
      </c>
      <c r="B337" s="36"/>
      <c r="C337" s="37" t="s">
        <v>317</v>
      </c>
      <c r="D337" s="131">
        <f t="shared" ref="D337:H338" si="29">D338</f>
        <v>3500</v>
      </c>
      <c r="E337" s="131"/>
      <c r="F337" s="131">
        <f>F338+F342</f>
        <v>3559.9</v>
      </c>
      <c r="G337" s="131">
        <f t="shared" ref="G337:H337" si="30">G338+G342</f>
        <v>0</v>
      </c>
      <c r="H337" s="131">
        <f t="shared" si="30"/>
        <v>3559.9</v>
      </c>
      <c r="I337" s="131">
        <f>I338</f>
        <v>1000</v>
      </c>
      <c r="J337" s="131"/>
      <c r="K337" s="131">
        <f>K338</f>
        <v>1000</v>
      </c>
      <c r="L337" s="131">
        <f>L338</f>
        <v>0</v>
      </c>
      <c r="M337" s="131"/>
      <c r="N337" s="131">
        <f>N338</f>
        <v>0</v>
      </c>
    </row>
    <row r="338" spans="1:14" ht="40.200000000000003" x14ac:dyDescent="0.3">
      <c r="A338" s="7" t="s">
        <v>318</v>
      </c>
      <c r="B338" s="7"/>
      <c r="C338" s="3" t="s">
        <v>319</v>
      </c>
      <c r="D338" s="130">
        <f t="shared" si="29"/>
        <v>3500</v>
      </c>
      <c r="E338" s="130"/>
      <c r="F338" s="130">
        <f t="shared" si="29"/>
        <v>3500</v>
      </c>
      <c r="G338" s="130"/>
      <c r="H338" s="130">
        <f t="shared" si="29"/>
        <v>3500</v>
      </c>
      <c r="I338" s="130">
        <f>I339</f>
        <v>1000</v>
      </c>
      <c r="J338" s="130"/>
      <c r="K338" s="130">
        <f>K339</f>
        <v>1000</v>
      </c>
      <c r="L338" s="130">
        <f>L339</f>
        <v>0</v>
      </c>
      <c r="M338" s="130"/>
      <c r="N338" s="130">
        <f>N339</f>
        <v>0</v>
      </c>
    </row>
    <row r="339" spans="1:14" ht="27" x14ac:dyDescent="0.3">
      <c r="A339" s="7"/>
      <c r="B339" s="7" t="s">
        <v>612</v>
      </c>
      <c r="C339" s="3" t="s">
        <v>613</v>
      </c>
      <c r="D339" s="130">
        <f>D340+D341</f>
        <v>3500</v>
      </c>
      <c r="E339" s="130"/>
      <c r="F339" s="130">
        <f>F340+F341</f>
        <v>3500</v>
      </c>
      <c r="G339" s="130"/>
      <c r="H339" s="130">
        <f>H340+H341</f>
        <v>3500</v>
      </c>
      <c r="I339" s="130">
        <f>I340+I341</f>
        <v>1000</v>
      </c>
      <c r="J339" s="130"/>
      <c r="K339" s="130">
        <f>K340+K341</f>
        <v>1000</v>
      </c>
      <c r="L339" s="130">
        <v>0</v>
      </c>
      <c r="M339" s="130"/>
      <c r="N339" s="130">
        <v>0</v>
      </c>
    </row>
    <row r="340" spans="1:14" x14ac:dyDescent="0.3">
      <c r="A340" s="7"/>
      <c r="B340" s="7"/>
      <c r="C340" s="3" t="s">
        <v>187</v>
      </c>
      <c r="D340" s="147">
        <v>2625</v>
      </c>
      <c r="E340" s="147"/>
      <c r="F340" s="147">
        <v>2625</v>
      </c>
      <c r="G340" s="147"/>
      <c r="H340" s="147">
        <v>2625</v>
      </c>
      <c r="I340" s="147"/>
      <c r="J340" s="147"/>
      <c r="K340" s="147"/>
      <c r="L340" s="147">
        <v>0</v>
      </c>
      <c r="M340" s="147"/>
      <c r="N340" s="147">
        <v>0</v>
      </c>
    </row>
    <row r="341" spans="1:14" x14ac:dyDescent="0.3">
      <c r="A341" s="7"/>
      <c r="B341" s="7"/>
      <c r="C341" s="3" t="s">
        <v>120</v>
      </c>
      <c r="D341" s="130">
        <v>875</v>
      </c>
      <c r="E341" s="130"/>
      <c r="F341" s="130">
        <v>875</v>
      </c>
      <c r="G341" s="130"/>
      <c r="H341" s="130">
        <v>875</v>
      </c>
      <c r="I341" s="130">
        <v>1000</v>
      </c>
      <c r="J341" s="130"/>
      <c r="K341" s="130">
        <v>1000</v>
      </c>
      <c r="L341" s="130">
        <v>0</v>
      </c>
      <c r="M341" s="130"/>
      <c r="N341" s="130">
        <v>0</v>
      </c>
    </row>
    <row r="342" spans="1:14" ht="53.4" x14ac:dyDescent="0.3">
      <c r="A342" s="7" t="s">
        <v>844</v>
      </c>
      <c r="B342" s="7"/>
      <c r="C342" s="3" t="s">
        <v>843</v>
      </c>
      <c r="D342" s="130"/>
      <c r="E342" s="130"/>
      <c r="F342" s="130">
        <f t="shared" ref="F342:H342" si="31">F343</f>
        <v>59.9</v>
      </c>
      <c r="G342" s="130"/>
      <c r="H342" s="130">
        <f t="shared" si="31"/>
        <v>59.9</v>
      </c>
      <c r="I342" s="130"/>
      <c r="J342" s="130"/>
      <c r="K342" s="130"/>
      <c r="L342" s="130"/>
      <c r="M342" s="130"/>
      <c r="N342" s="130"/>
    </row>
    <row r="343" spans="1:14" ht="27" x14ac:dyDescent="0.3">
      <c r="A343" s="7"/>
      <c r="B343" s="7" t="s">
        <v>612</v>
      </c>
      <c r="C343" s="3" t="s">
        <v>613</v>
      </c>
      <c r="D343" s="130"/>
      <c r="E343" s="130"/>
      <c r="F343" s="130">
        <v>59.9</v>
      </c>
      <c r="G343" s="130"/>
      <c r="H343" s="130">
        <v>59.9</v>
      </c>
      <c r="I343" s="130"/>
      <c r="J343" s="130"/>
      <c r="K343" s="130"/>
      <c r="L343" s="130"/>
      <c r="M343" s="130"/>
      <c r="N343" s="130"/>
    </row>
    <row r="344" spans="1:14" ht="27" x14ac:dyDescent="0.3">
      <c r="A344" s="78" t="s">
        <v>566</v>
      </c>
      <c r="B344" s="78"/>
      <c r="C344" s="78" t="s">
        <v>567</v>
      </c>
      <c r="D344" s="131">
        <f>D345</f>
        <v>0</v>
      </c>
      <c r="E344" s="131"/>
      <c r="F344" s="131">
        <f>F345</f>
        <v>0</v>
      </c>
      <c r="G344" s="131"/>
      <c r="H344" s="131">
        <f>H345</f>
        <v>0</v>
      </c>
      <c r="I344" s="131">
        <f>I349+I345</f>
        <v>832</v>
      </c>
      <c r="J344" s="131"/>
      <c r="K344" s="131">
        <f>K349+K345</f>
        <v>832</v>
      </c>
      <c r="L344" s="131">
        <f>L349+L345</f>
        <v>5000</v>
      </c>
      <c r="M344" s="131"/>
      <c r="N344" s="131">
        <f>N349+N345</f>
        <v>5000</v>
      </c>
    </row>
    <row r="345" spans="1:14" ht="27" x14ac:dyDescent="0.3">
      <c r="A345" s="7" t="s">
        <v>568</v>
      </c>
      <c r="B345" s="7"/>
      <c r="C345" s="3" t="s">
        <v>320</v>
      </c>
      <c r="D345" s="130">
        <v>0</v>
      </c>
      <c r="E345" s="130"/>
      <c r="F345" s="130">
        <v>0</v>
      </c>
      <c r="G345" s="130"/>
      <c r="H345" s="130">
        <v>0</v>
      </c>
      <c r="I345" s="130">
        <v>0</v>
      </c>
      <c r="J345" s="130"/>
      <c r="K345" s="130">
        <v>0</v>
      </c>
      <c r="L345" s="130">
        <v>5000</v>
      </c>
      <c r="M345" s="130"/>
      <c r="N345" s="130">
        <v>5000</v>
      </c>
    </row>
    <row r="346" spans="1:14" ht="27" x14ac:dyDescent="0.3">
      <c r="A346" s="7"/>
      <c r="B346" s="7" t="s">
        <v>612</v>
      </c>
      <c r="C346" s="3" t="s">
        <v>613</v>
      </c>
      <c r="D346" s="130">
        <v>0</v>
      </c>
      <c r="E346" s="130"/>
      <c r="F346" s="130">
        <v>0</v>
      </c>
      <c r="G346" s="130"/>
      <c r="H346" s="130">
        <v>0</v>
      </c>
      <c r="I346" s="130">
        <v>0</v>
      </c>
      <c r="J346" s="130"/>
      <c r="K346" s="130">
        <v>0</v>
      </c>
      <c r="L346" s="130">
        <v>5000</v>
      </c>
      <c r="M346" s="130"/>
      <c r="N346" s="130">
        <v>5000</v>
      </c>
    </row>
    <row r="347" spans="1:14" x14ac:dyDescent="0.3">
      <c r="A347" s="7"/>
      <c r="B347" s="7"/>
      <c r="C347" s="3" t="s">
        <v>187</v>
      </c>
      <c r="D347" s="147">
        <v>0</v>
      </c>
      <c r="E347" s="147"/>
      <c r="F347" s="147">
        <v>0</v>
      </c>
      <c r="G347" s="147"/>
      <c r="H347" s="147">
        <v>0</v>
      </c>
      <c r="I347" s="147">
        <v>0</v>
      </c>
      <c r="J347" s="147"/>
      <c r="K347" s="147">
        <v>0</v>
      </c>
      <c r="L347" s="147">
        <v>0</v>
      </c>
      <c r="M347" s="147"/>
      <c r="N347" s="147">
        <v>0</v>
      </c>
    </row>
    <row r="348" spans="1:14" x14ac:dyDescent="0.3">
      <c r="A348" s="7"/>
      <c r="B348" s="7"/>
      <c r="C348" s="3" t="s">
        <v>120</v>
      </c>
      <c r="D348" s="130">
        <v>0</v>
      </c>
      <c r="E348" s="130"/>
      <c r="F348" s="130">
        <v>0</v>
      </c>
      <c r="G348" s="130"/>
      <c r="H348" s="130">
        <v>0</v>
      </c>
      <c r="I348" s="130">
        <v>0</v>
      </c>
      <c r="J348" s="130"/>
      <c r="K348" s="130">
        <v>0</v>
      </c>
      <c r="L348" s="130">
        <v>5000</v>
      </c>
      <c r="M348" s="130"/>
      <c r="N348" s="130">
        <v>5000</v>
      </c>
    </row>
    <row r="349" spans="1:14" ht="27" x14ac:dyDescent="0.3">
      <c r="A349" s="7" t="s">
        <v>569</v>
      </c>
      <c r="B349" s="7"/>
      <c r="C349" s="3" t="s">
        <v>321</v>
      </c>
      <c r="D349" s="130">
        <v>0</v>
      </c>
      <c r="E349" s="130"/>
      <c r="F349" s="130">
        <v>0</v>
      </c>
      <c r="G349" s="130"/>
      <c r="H349" s="130">
        <v>0</v>
      </c>
      <c r="I349" s="130">
        <v>832</v>
      </c>
      <c r="J349" s="130"/>
      <c r="K349" s="130">
        <v>832</v>
      </c>
      <c r="L349" s="130">
        <v>0</v>
      </c>
      <c r="M349" s="130"/>
      <c r="N349" s="130">
        <v>0</v>
      </c>
    </row>
    <row r="350" spans="1:14" ht="39.75" customHeight="1" x14ac:dyDescent="0.3">
      <c r="A350" s="7"/>
      <c r="B350" s="7" t="s">
        <v>612</v>
      </c>
      <c r="C350" s="3" t="s">
        <v>613</v>
      </c>
      <c r="D350" s="130">
        <v>0</v>
      </c>
      <c r="E350" s="130"/>
      <c r="F350" s="130">
        <v>0</v>
      </c>
      <c r="G350" s="130"/>
      <c r="H350" s="130">
        <v>0</v>
      </c>
      <c r="I350" s="130">
        <v>832</v>
      </c>
      <c r="J350" s="130"/>
      <c r="K350" s="130">
        <v>832</v>
      </c>
      <c r="L350" s="130">
        <v>0</v>
      </c>
      <c r="M350" s="130"/>
      <c r="N350" s="130">
        <v>0</v>
      </c>
    </row>
    <row r="351" spans="1:14" ht="39.75" customHeight="1" x14ac:dyDescent="0.3">
      <c r="A351" s="32" t="s">
        <v>322</v>
      </c>
      <c r="B351" s="32"/>
      <c r="C351" s="40" t="s">
        <v>323</v>
      </c>
      <c r="D351" s="132">
        <f>D352+D360</f>
        <v>903.2</v>
      </c>
      <c r="E351" s="132"/>
      <c r="F351" s="132">
        <f>F352+F360</f>
        <v>953.2</v>
      </c>
      <c r="G351" s="132">
        <f>G352+G360</f>
        <v>0</v>
      </c>
      <c r="H351" s="132">
        <f>H352+H360</f>
        <v>953.2</v>
      </c>
      <c r="I351" s="132">
        <f>I352+I360</f>
        <v>927.59999999999991</v>
      </c>
      <c r="J351" s="132"/>
      <c r="K351" s="132">
        <f>K352+K360</f>
        <v>927.59999999999991</v>
      </c>
      <c r="L351" s="132">
        <f>L352+L360</f>
        <v>953.2</v>
      </c>
      <c r="M351" s="132"/>
      <c r="N351" s="132">
        <f>N352+N360</f>
        <v>953.2</v>
      </c>
    </row>
    <row r="352" spans="1:14" ht="40.200000000000003" x14ac:dyDescent="0.3">
      <c r="A352" s="34" t="s">
        <v>324</v>
      </c>
      <c r="B352" s="34"/>
      <c r="C352" s="35" t="s">
        <v>325</v>
      </c>
      <c r="D352" s="139">
        <f>D353</f>
        <v>562</v>
      </c>
      <c r="E352" s="139"/>
      <c r="F352" s="139">
        <f>F353</f>
        <v>562</v>
      </c>
      <c r="G352" s="139"/>
      <c r="H352" s="139">
        <f>H353</f>
        <v>562</v>
      </c>
      <c r="I352" s="139">
        <f>I353</f>
        <v>584.5</v>
      </c>
      <c r="J352" s="139"/>
      <c r="K352" s="139">
        <f>K353</f>
        <v>584.5</v>
      </c>
      <c r="L352" s="139">
        <f>L353</f>
        <v>607.9</v>
      </c>
      <c r="M352" s="139"/>
      <c r="N352" s="139">
        <f>N353</f>
        <v>607.9</v>
      </c>
    </row>
    <row r="353" spans="1:14" ht="40.200000000000003" x14ac:dyDescent="0.3">
      <c r="A353" s="36" t="s">
        <v>326</v>
      </c>
      <c r="B353" s="39"/>
      <c r="C353" s="37" t="s">
        <v>327</v>
      </c>
      <c r="D353" s="131">
        <f>D354+D355+D357</f>
        <v>562</v>
      </c>
      <c r="E353" s="131"/>
      <c r="F353" s="131">
        <f>F354+F355+F357</f>
        <v>562</v>
      </c>
      <c r="G353" s="131"/>
      <c r="H353" s="131">
        <f>H354+H355+H357</f>
        <v>562</v>
      </c>
      <c r="I353" s="131">
        <f>I354+I355+I357</f>
        <v>584.5</v>
      </c>
      <c r="J353" s="131"/>
      <c r="K353" s="131">
        <f>K354+K355+K357</f>
        <v>584.5</v>
      </c>
      <c r="L353" s="131">
        <f>L354+L355+L357</f>
        <v>607.9</v>
      </c>
      <c r="M353" s="131"/>
      <c r="N353" s="131">
        <f>N354+N355+N357</f>
        <v>607.9</v>
      </c>
    </row>
    <row r="354" spans="1:14" ht="40.200000000000003" x14ac:dyDescent="0.3">
      <c r="A354" s="7" t="s">
        <v>328</v>
      </c>
      <c r="B354" s="7"/>
      <c r="C354" s="3" t="s">
        <v>329</v>
      </c>
      <c r="D354" s="130">
        <v>0</v>
      </c>
      <c r="E354" s="130"/>
      <c r="F354" s="130">
        <v>0</v>
      </c>
      <c r="G354" s="130"/>
      <c r="H354" s="130">
        <v>0</v>
      </c>
      <c r="I354" s="130">
        <v>0</v>
      </c>
      <c r="J354" s="130"/>
      <c r="K354" s="130">
        <v>0</v>
      </c>
      <c r="L354" s="130">
        <v>0</v>
      </c>
      <c r="M354" s="130"/>
      <c r="N354" s="130">
        <v>0</v>
      </c>
    </row>
    <row r="355" spans="1:14" ht="40.200000000000003" x14ac:dyDescent="0.3">
      <c r="A355" s="7" t="s">
        <v>330</v>
      </c>
      <c r="B355" s="7"/>
      <c r="C355" s="3" t="s">
        <v>331</v>
      </c>
      <c r="D355" s="130">
        <v>10</v>
      </c>
      <c r="E355" s="130"/>
      <c r="F355" s="130">
        <v>10</v>
      </c>
      <c r="G355" s="130"/>
      <c r="H355" s="130">
        <v>10</v>
      </c>
      <c r="I355" s="130">
        <v>10.4</v>
      </c>
      <c r="J355" s="130"/>
      <c r="K355" s="130">
        <v>10.4</v>
      </c>
      <c r="L355" s="130">
        <v>10.8</v>
      </c>
      <c r="M355" s="130"/>
      <c r="N355" s="130">
        <v>10.8</v>
      </c>
    </row>
    <row r="356" spans="1:14" ht="27" x14ac:dyDescent="0.3">
      <c r="A356" s="7"/>
      <c r="B356" s="7" t="s">
        <v>340</v>
      </c>
      <c r="C356" s="3" t="s">
        <v>341</v>
      </c>
      <c r="D356" s="130">
        <v>10</v>
      </c>
      <c r="E356" s="130"/>
      <c r="F356" s="130">
        <v>10</v>
      </c>
      <c r="G356" s="130"/>
      <c r="H356" s="130">
        <v>10</v>
      </c>
      <c r="I356" s="130">
        <v>10.4</v>
      </c>
      <c r="J356" s="130"/>
      <c r="K356" s="130">
        <v>10.4</v>
      </c>
      <c r="L356" s="130">
        <v>10.8</v>
      </c>
      <c r="M356" s="130"/>
      <c r="N356" s="130">
        <v>10.8</v>
      </c>
    </row>
    <row r="357" spans="1:14" ht="53.4" x14ac:dyDescent="0.3">
      <c r="A357" s="7" t="s">
        <v>332</v>
      </c>
      <c r="B357" s="7"/>
      <c r="C357" s="3" t="s">
        <v>333</v>
      </c>
      <c r="D357" s="130">
        <v>552</v>
      </c>
      <c r="E357" s="130"/>
      <c r="F357" s="130">
        <v>552</v>
      </c>
      <c r="G357" s="130"/>
      <c r="H357" s="130">
        <v>552</v>
      </c>
      <c r="I357" s="130">
        <v>574.1</v>
      </c>
      <c r="J357" s="130"/>
      <c r="K357" s="130">
        <v>574.1</v>
      </c>
      <c r="L357" s="130">
        <v>597.1</v>
      </c>
      <c r="M357" s="130"/>
      <c r="N357" s="130">
        <v>597.1</v>
      </c>
    </row>
    <row r="358" spans="1:14" ht="27" x14ac:dyDescent="0.3">
      <c r="A358" s="7" t="s">
        <v>334</v>
      </c>
      <c r="B358" s="7"/>
      <c r="C358" s="3" t="s">
        <v>335</v>
      </c>
      <c r="D358" s="130">
        <v>0</v>
      </c>
      <c r="E358" s="130"/>
      <c r="F358" s="130">
        <v>0</v>
      </c>
      <c r="G358" s="130"/>
      <c r="H358" s="130">
        <v>0</v>
      </c>
      <c r="I358" s="130">
        <v>0</v>
      </c>
      <c r="J358" s="130"/>
      <c r="K358" s="130">
        <v>0</v>
      </c>
      <c r="L358" s="130">
        <v>0</v>
      </c>
      <c r="M358" s="130"/>
      <c r="N358" s="130">
        <v>0</v>
      </c>
    </row>
    <row r="359" spans="1:14" ht="27" x14ac:dyDescent="0.3">
      <c r="A359" s="7"/>
      <c r="B359" s="7" t="s">
        <v>340</v>
      </c>
      <c r="C359" s="3" t="s">
        <v>341</v>
      </c>
      <c r="D359" s="130">
        <v>552</v>
      </c>
      <c r="E359" s="130"/>
      <c r="F359" s="130">
        <v>552</v>
      </c>
      <c r="G359" s="130"/>
      <c r="H359" s="130">
        <v>552</v>
      </c>
      <c r="I359" s="130">
        <v>574.1</v>
      </c>
      <c r="J359" s="130"/>
      <c r="K359" s="130">
        <v>574.1</v>
      </c>
      <c r="L359" s="130">
        <v>597.1</v>
      </c>
      <c r="M359" s="130"/>
      <c r="N359" s="130">
        <v>597.1</v>
      </c>
    </row>
    <row r="360" spans="1:14" ht="27" x14ac:dyDescent="0.3">
      <c r="A360" s="34" t="s">
        <v>336</v>
      </c>
      <c r="B360" s="34"/>
      <c r="C360" s="35" t="s">
        <v>337</v>
      </c>
      <c r="D360" s="139">
        <f>D361</f>
        <v>341.2</v>
      </c>
      <c r="E360" s="139"/>
      <c r="F360" s="139">
        <f>F361</f>
        <v>391.2</v>
      </c>
      <c r="G360" s="139">
        <f>G361</f>
        <v>0</v>
      </c>
      <c r="H360" s="139">
        <f>H361</f>
        <v>391.2</v>
      </c>
      <c r="I360" s="139">
        <f>I361</f>
        <v>343.09999999999997</v>
      </c>
      <c r="J360" s="139"/>
      <c r="K360" s="139">
        <f>K361</f>
        <v>343.09999999999997</v>
      </c>
      <c r="L360" s="139">
        <f>L361</f>
        <v>345.3</v>
      </c>
      <c r="M360" s="139"/>
      <c r="N360" s="139">
        <f>N361</f>
        <v>345.3</v>
      </c>
    </row>
    <row r="361" spans="1:14" ht="40.200000000000003" x14ac:dyDescent="0.3">
      <c r="A361" s="36" t="s">
        <v>571</v>
      </c>
      <c r="B361" s="39"/>
      <c r="C361" s="37" t="s">
        <v>338</v>
      </c>
      <c r="D361" s="131">
        <f>D362+D369+D366</f>
        <v>341.2</v>
      </c>
      <c r="E361" s="131"/>
      <c r="F361" s="131">
        <f>F362+F369+F366</f>
        <v>391.2</v>
      </c>
      <c r="G361" s="131">
        <f>G362+G369+G366</f>
        <v>0</v>
      </c>
      <c r="H361" s="131">
        <f>H362+H369+H366</f>
        <v>391.2</v>
      </c>
      <c r="I361" s="131">
        <f>I362+I369+I366</f>
        <v>343.09999999999997</v>
      </c>
      <c r="J361" s="131"/>
      <c r="K361" s="131">
        <f>K362+K369+K366</f>
        <v>343.09999999999997</v>
      </c>
      <c r="L361" s="131">
        <f>L362+L369+L366</f>
        <v>345.3</v>
      </c>
      <c r="M361" s="131"/>
      <c r="N361" s="131">
        <f>N362+N369+N366</f>
        <v>345.3</v>
      </c>
    </row>
    <row r="362" spans="1:14" ht="40.200000000000003" x14ac:dyDescent="0.3">
      <c r="A362" s="7" t="s">
        <v>570</v>
      </c>
      <c r="B362" s="7"/>
      <c r="C362" s="52" t="s">
        <v>339</v>
      </c>
      <c r="D362" s="130">
        <f>D365+D364</f>
        <v>290</v>
      </c>
      <c r="E362" s="130"/>
      <c r="F362" s="130">
        <f>F365+F364</f>
        <v>340</v>
      </c>
      <c r="G362" s="130">
        <f>G363</f>
        <v>0</v>
      </c>
      <c r="H362" s="130">
        <f>H365+H364</f>
        <v>340</v>
      </c>
      <c r="I362" s="130">
        <f>I365+I364</f>
        <v>290</v>
      </c>
      <c r="J362" s="130"/>
      <c r="K362" s="130">
        <f>K365+K364</f>
        <v>290</v>
      </c>
      <c r="L362" s="130">
        <f>L365+L364</f>
        <v>290</v>
      </c>
      <c r="M362" s="130"/>
      <c r="N362" s="130">
        <f>N365+N364</f>
        <v>290</v>
      </c>
    </row>
    <row r="363" spans="1:14" ht="27" x14ac:dyDescent="0.3">
      <c r="A363" s="7"/>
      <c r="B363" s="7" t="s">
        <v>340</v>
      </c>
      <c r="C363" s="3" t="s">
        <v>341</v>
      </c>
      <c r="D363" s="130">
        <v>290</v>
      </c>
      <c r="E363" s="130"/>
      <c r="F363" s="130">
        <v>290</v>
      </c>
      <c r="G363" s="130">
        <f>G365</f>
        <v>0</v>
      </c>
      <c r="H363" s="130">
        <v>340</v>
      </c>
      <c r="I363" s="130">
        <v>290</v>
      </c>
      <c r="J363" s="130"/>
      <c r="K363" s="130">
        <v>290</v>
      </c>
      <c r="L363" s="130">
        <v>290</v>
      </c>
      <c r="M363" s="130"/>
      <c r="N363" s="130">
        <v>290</v>
      </c>
    </row>
    <row r="364" spans="1:14" x14ac:dyDescent="0.3">
      <c r="A364" s="7"/>
      <c r="B364" s="7"/>
      <c r="C364" s="3" t="s">
        <v>187</v>
      </c>
      <c r="D364" s="130">
        <v>111.6</v>
      </c>
      <c r="E364" s="130"/>
      <c r="F364" s="130">
        <v>111.6</v>
      </c>
      <c r="G364" s="130"/>
      <c r="H364" s="130">
        <v>111.6</v>
      </c>
      <c r="I364" s="130">
        <v>111.6</v>
      </c>
      <c r="J364" s="130"/>
      <c r="K364" s="130">
        <v>111.6</v>
      </c>
      <c r="L364" s="130">
        <v>111.6</v>
      </c>
      <c r="M364" s="130"/>
      <c r="N364" s="130">
        <v>111.6</v>
      </c>
    </row>
    <row r="365" spans="1:14" x14ac:dyDescent="0.3">
      <c r="A365" s="7"/>
      <c r="B365" s="7"/>
      <c r="C365" s="3" t="s">
        <v>120</v>
      </c>
      <c r="D365" s="130">
        <v>178.4</v>
      </c>
      <c r="E365" s="130"/>
      <c r="F365" s="130">
        <v>228.4</v>
      </c>
      <c r="G365" s="130"/>
      <c r="H365" s="130">
        <f>SUM(F365:G365)</f>
        <v>228.4</v>
      </c>
      <c r="I365" s="130">
        <v>178.4</v>
      </c>
      <c r="J365" s="130"/>
      <c r="K365" s="130">
        <v>178.4</v>
      </c>
      <c r="L365" s="130">
        <v>178.4</v>
      </c>
      <c r="M365" s="130"/>
      <c r="N365" s="130">
        <v>178.4</v>
      </c>
    </row>
    <row r="366" spans="1:14" ht="40.200000000000003" x14ac:dyDescent="0.3">
      <c r="A366" s="7" t="s">
        <v>572</v>
      </c>
      <c r="B366" s="7"/>
      <c r="C366" s="3" t="s">
        <v>754</v>
      </c>
      <c r="D366" s="147">
        <v>31.2</v>
      </c>
      <c r="E366" s="147"/>
      <c r="F366" s="147">
        <v>31.2</v>
      </c>
      <c r="G366" s="147"/>
      <c r="H366" s="147">
        <v>31.2</v>
      </c>
      <c r="I366" s="147">
        <v>32.4</v>
      </c>
      <c r="J366" s="147"/>
      <c r="K366" s="147">
        <v>32.4</v>
      </c>
      <c r="L366" s="147">
        <v>33.700000000000003</v>
      </c>
      <c r="M366" s="147"/>
      <c r="N366" s="147">
        <v>33.700000000000003</v>
      </c>
    </row>
    <row r="367" spans="1:14" ht="27" x14ac:dyDescent="0.3">
      <c r="A367" s="7"/>
      <c r="B367" s="7" t="s">
        <v>340</v>
      </c>
      <c r="C367" s="3" t="s">
        <v>341</v>
      </c>
      <c r="D367" s="147">
        <v>27.4</v>
      </c>
      <c r="E367" s="147"/>
      <c r="F367" s="147">
        <v>27.4</v>
      </c>
      <c r="G367" s="147"/>
      <c r="H367" s="147">
        <v>27.4</v>
      </c>
      <c r="I367" s="147">
        <v>28.5</v>
      </c>
      <c r="J367" s="147"/>
      <c r="K367" s="147">
        <v>28.5</v>
      </c>
      <c r="L367" s="147">
        <v>29.7</v>
      </c>
      <c r="M367" s="147"/>
      <c r="N367" s="147">
        <v>29.7</v>
      </c>
    </row>
    <row r="368" spans="1:14" ht="27" x14ac:dyDescent="0.3">
      <c r="A368" s="7"/>
      <c r="B368" s="7" t="s">
        <v>612</v>
      </c>
      <c r="C368" s="3" t="s">
        <v>613</v>
      </c>
      <c r="D368" s="147">
        <v>3.8</v>
      </c>
      <c r="E368" s="147"/>
      <c r="F368" s="147">
        <v>3.8</v>
      </c>
      <c r="G368" s="147"/>
      <c r="H368" s="147">
        <v>3.8</v>
      </c>
      <c r="I368" s="147">
        <v>3.9</v>
      </c>
      <c r="J368" s="147"/>
      <c r="K368" s="147">
        <v>3.9</v>
      </c>
      <c r="L368" s="147">
        <v>4</v>
      </c>
      <c r="M368" s="147"/>
      <c r="N368" s="147">
        <v>4</v>
      </c>
    </row>
    <row r="369" spans="1:14" x14ac:dyDescent="0.3">
      <c r="A369" s="7" t="s">
        <v>573</v>
      </c>
      <c r="B369" s="7"/>
      <c r="C369" s="3" t="s">
        <v>755</v>
      </c>
      <c r="D369" s="147">
        <v>20</v>
      </c>
      <c r="E369" s="147"/>
      <c r="F369" s="147">
        <v>20</v>
      </c>
      <c r="G369" s="147"/>
      <c r="H369" s="147">
        <v>20</v>
      </c>
      <c r="I369" s="147">
        <v>20.7</v>
      </c>
      <c r="J369" s="147"/>
      <c r="K369" s="147">
        <v>20.7</v>
      </c>
      <c r="L369" s="147">
        <v>21.6</v>
      </c>
      <c r="M369" s="147"/>
      <c r="N369" s="147">
        <v>21.6</v>
      </c>
    </row>
    <row r="370" spans="1:14" ht="27" x14ac:dyDescent="0.3">
      <c r="A370" s="7"/>
      <c r="B370" s="7" t="s">
        <v>612</v>
      </c>
      <c r="C370" s="3" t="s">
        <v>613</v>
      </c>
      <c r="D370" s="147">
        <v>20</v>
      </c>
      <c r="E370" s="147"/>
      <c r="F370" s="147">
        <v>20</v>
      </c>
      <c r="G370" s="147"/>
      <c r="H370" s="147">
        <v>20</v>
      </c>
      <c r="I370" s="147">
        <v>20.7</v>
      </c>
      <c r="J370" s="147"/>
      <c r="K370" s="147">
        <v>20.7</v>
      </c>
      <c r="L370" s="147">
        <v>21.6</v>
      </c>
      <c r="M370" s="147"/>
      <c r="N370" s="147">
        <v>21.6</v>
      </c>
    </row>
    <row r="371" spans="1:14" ht="27" x14ac:dyDescent="0.3">
      <c r="A371" s="32" t="s">
        <v>342</v>
      </c>
      <c r="B371" s="32"/>
      <c r="C371" s="40" t="s">
        <v>343</v>
      </c>
      <c r="D371" s="132">
        <f>D372+D376</f>
        <v>518</v>
      </c>
      <c r="E371" s="132"/>
      <c r="F371" s="132">
        <f>F372+F376</f>
        <v>418</v>
      </c>
      <c r="G371" s="132"/>
      <c r="H371" s="132">
        <f>H372+H376</f>
        <v>418</v>
      </c>
      <c r="I371" s="132">
        <f>I372+I376</f>
        <v>907.3</v>
      </c>
      <c r="J371" s="132">
        <f>J372+J376</f>
        <v>-650.6</v>
      </c>
      <c r="K371" s="132">
        <f>K372+K376</f>
        <v>256.7</v>
      </c>
      <c r="L371" s="132">
        <f>L372+L376</f>
        <v>266.8</v>
      </c>
      <c r="M371" s="132"/>
      <c r="N371" s="132">
        <f>N372+N376</f>
        <v>266.8</v>
      </c>
    </row>
    <row r="372" spans="1:14" ht="27" x14ac:dyDescent="0.3">
      <c r="A372" s="34" t="s">
        <v>574</v>
      </c>
      <c r="B372" s="34"/>
      <c r="C372" s="60" t="s">
        <v>575</v>
      </c>
      <c r="D372" s="139">
        <f>D373</f>
        <v>271.10000000000002</v>
      </c>
      <c r="E372" s="139"/>
      <c r="F372" s="139">
        <f t="shared" ref="F372:N373" si="32">F373</f>
        <v>171.1</v>
      </c>
      <c r="G372" s="139"/>
      <c r="H372" s="139">
        <f t="shared" si="32"/>
        <v>171.1</v>
      </c>
      <c r="I372" s="139">
        <f t="shared" si="32"/>
        <v>650.6</v>
      </c>
      <c r="J372" s="139">
        <f t="shared" si="32"/>
        <v>-650.6</v>
      </c>
      <c r="K372" s="139">
        <f t="shared" si="32"/>
        <v>0</v>
      </c>
      <c r="L372" s="139">
        <f t="shared" si="32"/>
        <v>0</v>
      </c>
      <c r="M372" s="139"/>
      <c r="N372" s="139">
        <f t="shared" si="32"/>
        <v>0</v>
      </c>
    </row>
    <row r="373" spans="1:14" ht="53.4" x14ac:dyDescent="0.3">
      <c r="A373" s="36" t="s">
        <v>576</v>
      </c>
      <c r="B373" s="39"/>
      <c r="C373" s="22" t="s">
        <v>577</v>
      </c>
      <c r="D373" s="131">
        <f>D374</f>
        <v>271.10000000000002</v>
      </c>
      <c r="E373" s="131"/>
      <c r="F373" s="131">
        <f t="shared" si="32"/>
        <v>171.1</v>
      </c>
      <c r="G373" s="131"/>
      <c r="H373" s="131">
        <f t="shared" si="32"/>
        <v>171.1</v>
      </c>
      <c r="I373" s="131">
        <f t="shared" si="32"/>
        <v>650.6</v>
      </c>
      <c r="J373" s="131">
        <f t="shared" si="32"/>
        <v>-650.6</v>
      </c>
      <c r="K373" s="131">
        <f t="shared" si="32"/>
        <v>0</v>
      </c>
      <c r="L373" s="131">
        <f t="shared" si="32"/>
        <v>0</v>
      </c>
      <c r="M373" s="131"/>
      <c r="N373" s="131">
        <f t="shared" si="32"/>
        <v>0</v>
      </c>
    </row>
    <row r="374" spans="1:14" ht="27" x14ac:dyDescent="0.3">
      <c r="A374" s="7" t="s">
        <v>578</v>
      </c>
      <c r="B374" s="7"/>
      <c r="C374" s="20" t="s">
        <v>344</v>
      </c>
      <c r="D374" s="147">
        <v>271.10000000000002</v>
      </c>
      <c r="E374" s="147"/>
      <c r="F374" s="147">
        <f>F375</f>
        <v>171.1</v>
      </c>
      <c r="G374" s="147"/>
      <c r="H374" s="147">
        <f>H375</f>
        <v>171.1</v>
      </c>
      <c r="I374" s="147">
        <v>650.6</v>
      </c>
      <c r="J374" s="147">
        <f>J375</f>
        <v>-650.6</v>
      </c>
      <c r="K374" s="147">
        <v>0</v>
      </c>
      <c r="L374" s="147">
        <v>0</v>
      </c>
      <c r="M374" s="147"/>
      <c r="N374" s="147">
        <v>0</v>
      </c>
    </row>
    <row r="375" spans="1:14" ht="27" x14ac:dyDescent="0.3">
      <c r="A375" s="7"/>
      <c r="B375" s="7" t="s">
        <v>340</v>
      </c>
      <c r="C375" s="3" t="s">
        <v>341</v>
      </c>
      <c r="D375" s="147">
        <v>271.10000000000002</v>
      </c>
      <c r="E375" s="147"/>
      <c r="F375" s="147">
        <v>171.1</v>
      </c>
      <c r="G375" s="147"/>
      <c r="H375" s="147">
        <v>171.1</v>
      </c>
      <c r="I375" s="147">
        <v>650.6</v>
      </c>
      <c r="J375" s="147">
        <v>-650.6</v>
      </c>
      <c r="K375" s="147">
        <v>0</v>
      </c>
      <c r="L375" s="147">
        <v>0</v>
      </c>
      <c r="M375" s="147"/>
      <c r="N375" s="147">
        <v>0</v>
      </c>
    </row>
    <row r="376" spans="1:14" ht="27" x14ac:dyDescent="0.3">
      <c r="A376" s="34" t="s">
        <v>579</v>
      </c>
      <c r="B376" s="34"/>
      <c r="C376" s="60" t="s">
        <v>580</v>
      </c>
      <c r="D376" s="139">
        <f>D377+D380</f>
        <v>246.9</v>
      </c>
      <c r="E376" s="139"/>
      <c r="F376" s="139">
        <f>F377+F380</f>
        <v>246.9</v>
      </c>
      <c r="G376" s="139"/>
      <c r="H376" s="139">
        <f>H377+H380</f>
        <v>246.9</v>
      </c>
      <c r="I376" s="139">
        <f>I377+I380</f>
        <v>256.7</v>
      </c>
      <c r="J376" s="139"/>
      <c r="K376" s="139">
        <f>K377+K380</f>
        <v>256.7</v>
      </c>
      <c r="L376" s="139">
        <f>L377+L380</f>
        <v>266.8</v>
      </c>
      <c r="M376" s="139"/>
      <c r="N376" s="139">
        <f>N377+N380</f>
        <v>266.8</v>
      </c>
    </row>
    <row r="377" spans="1:14" ht="27" x14ac:dyDescent="0.3">
      <c r="A377" s="36" t="s">
        <v>581</v>
      </c>
      <c r="B377" s="36"/>
      <c r="C377" s="22" t="s">
        <v>449</v>
      </c>
      <c r="D377" s="131">
        <f>D378</f>
        <v>120</v>
      </c>
      <c r="E377" s="131"/>
      <c r="F377" s="131">
        <f>F378</f>
        <v>120</v>
      </c>
      <c r="G377" s="131"/>
      <c r="H377" s="131">
        <f>H378</f>
        <v>120</v>
      </c>
      <c r="I377" s="131">
        <f>I378</f>
        <v>124.8</v>
      </c>
      <c r="J377" s="131"/>
      <c r="K377" s="131">
        <f>K378</f>
        <v>124.8</v>
      </c>
      <c r="L377" s="131">
        <f>L378</f>
        <v>130</v>
      </c>
      <c r="M377" s="131"/>
      <c r="N377" s="131">
        <f>N378</f>
        <v>130</v>
      </c>
    </row>
    <row r="378" spans="1:14" x14ac:dyDescent="0.3">
      <c r="A378" s="7" t="s">
        <v>582</v>
      </c>
      <c r="B378" s="7"/>
      <c r="C378" s="20" t="s">
        <v>345</v>
      </c>
      <c r="D378" s="147">
        <v>120</v>
      </c>
      <c r="E378" s="147"/>
      <c r="F378" s="147">
        <v>120</v>
      </c>
      <c r="G378" s="147"/>
      <c r="H378" s="147">
        <v>120</v>
      </c>
      <c r="I378" s="147">
        <v>124.8</v>
      </c>
      <c r="J378" s="147"/>
      <c r="K378" s="147">
        <v>124.8</v>
      </c>
      <c r="L378" s="147">
        <v>130</v>
      </c>
      <c r="M378" s="147"/>
      <c r="N378" s="147">
        <v>130</v>
      </c>
    </row>
    <row r="379" spans="1:14" ht="27" x14ac:dyDescent="0.3">
      <c r="A379" s="7"/>
      <c r="B379" s="7" t="s">
        <v>340</v>
      </c>
      <c r="C379" s="3" t="s">
        <v>341</v>
      </c>
      <c r="D379" s="147">
        <v>120</v>
      </c>
      <c r="E379" s="147"/>
      <c r="F379" s="147">
        <v>120</v>
      </c>
      <c r="G379" s="147"/>
      <c r="H379" s="147">
        <v>120</v>
      </c>
      <c r="I379" s="147">
        <v>124.8</v>
      </c>
      <c r="J379" s="147"/>
      <c r="K379" s="147">
        <v>124.8</v>
      </c>
      <c r="L379" s="147">
        <v>130</v>
      </c>
      <c r="M379" s="147"/>
      <c r="N379" s="147">
        <v>130</v>
      </c>
    </row>
    <row r="380" spans="1:14" x14ac:dyDescent="0.3">
      <c r="A380" s="36" t="s">
        <v>583</v>
      </c>
      <c r="B380" s="36"/>
      <c r="C380" s="22" t="s">
        <v>450</v>
      </c>
      <c r="D380" s="131">
        <f>D381+D383+D385+D387</f>
        <v>126.9</v>
      </c>
      <c r="E380" s="131"/>
      <c r="F380" s="131">
        <f>F381+F383+F385+F387</f>
        <v>126.9</v>
      </c>
      <c r="G380" s="131"/>
      <c r="H380" s="131">
        <f>H381+H383+H385+H387</f>
        <v>126.9</v>
      </c>
      <c r="I380" s="131">
        <f>I381+I383+I385+I387</f>
        <v>131.9</v>
      </c>
      <c r="J380" s="131"/>
      <c r="K380" s="131">
        <f>K381+K383+K385+K387</f>
        <v>131.9</v>
      </c>
      <c r="L380" s="131">
        <f>L381+L383+L385+L387</f>
        <v>136.80000000000001</v>
      </c>
      <c r="M380" s="131"/>
      <c r="N380" s="131">
        <f>N381+N383+N385+N387</f>
        <v>136.80000000000001</v>
      </c>
    </row>
    <row r="381" spans="1:14" ht="27" x14ac:dyDescent="0.3">
      <c r="A381" s="7" t="s">
        <v>584</v>
      </c>
      <c r="B381" s="7"/>
      <c r="C381" s="20" t="s">
        <v>346</v>
      </c>
      <c r="D381" s="147">
        <f>100-64</f>
        <v>36</v>
      </c>
      <c r="E381" s="147"/>
      <c r="F381" s="147">
        <f>100-64</f>
        <v>36</v>
      </c>
      <c r="G381" s="147"/>
      <c r="H381" s="147">
        <f>100-64</f>
        <v>36</v>
      </c>
      <c r="I381" s="147">
        <f>104-66.6</f>
        <v>37.400000000000006</v>
      </c>
      <c r="J381" s="147"/>
      <c r="K381" s="147">
        <f>104-66.6</f>
        <v>37.400000000000006</v>
      </c>
      <c r="L381" s="147">
        <f>108-69.3</f>
        <v>38.700000000000003</v>
      </c>
      <c r="M381" s="147"/>
      <c r="N381" s="147">
        <f>108-69.3</f>
        <v>38.700000000000003</v>
      </c>
    </row>
    <row r="382" spans="1:14" ht="27" x14ac:dyDescent="0.3">
      <c r="A382" s="7"/>
      <c r="B382" s="7" t="s">
        <v>340</v>
      </c>
      <c r="C382" s="3" t="s">
        <v>341</v>
      </c>
      <c r="D382" s="147">
        <f>100-64</f>
        <v>36</v>
      </c>
      <c r="E382" s="147"/>
      <c r="F382" s="147">
        <f>100-64</f>
        <v>36</v>
      </c>
      <c r="G382" s="147"/>
      <c r="H382" s="147">
        <f>100-64</f>
        <v>36</v>
      </c>
      <c r="I382" s="147">
        <f>104-66.6</f>
        <v>37.400000000000006</v>
      </c>
      <c r="J382" s="147"/>
      <c r="K382" s="147">
        <f>104-66.6</f>
        <v>37.400000000000006</v>
      </c>
      <c r="L382" s="147">
        <f>108-69.3</f>
        <v>38.700000000000003</v>
      </c>
      <c r="M382" s="147"/>
      <c r="N382" s="147">
        <f>108-69.3</f>
        <v>38.700000000000003</v>
      </c>
    </row>
    <row r="383" spans="1:14" x14ac:dyDescent="0.3">
      <c r="A383" s="7" t="s">
        <v>585</v>
      </c>
      <c r="B383" s="7"/>
      <c r="C383" s="20" t="s">
        <v>347</v>
      </c>
      <c r="D383" s="147">
        <v>40</v>
      </c>
      <c r="E383" s="147"/>
      <c r="F383" s="147">
        <v>40</v>
      </c>
      <c r="G383" s="147"/>
      <c r="H383" s="147">
        <v>40</v>
      </c>
      <c r="I383" s="147">
        <v>41.6</v>
      </c>
      <c r="J383" s="147"/>
      <c r="K383" s="147">
        <v>41.6</v>
      </c>
      <c r="L383" s="147">
        <v>43.2</v>
      </c>
      <c r="M383" s="147"/>
      <c r="N383" s="147">
        <v>43.2</v>
      </c>
    </row>
    <row r="384" spans="1:14" ht="27" x14ac:dyDescent="0.3">
      <c r="A384" s="7"/>
      <c r="B384" s="7" t="s">
        <v>340</v>
      </c>
      <c r="C384" s="3" t="s">
        <v>341</v>
      </c>
      <c r="D384" s="147">
        <v>40</v>
      </c>
      <c r="E384" s="147"/>
      <c r="F384" s="147">
        <v>40</v>
      </c>
      <c r="G384" s="147"/>
      <c r="H384" s="147">
        <v>40</v>
      </c>
      <c r="I384" s="147">
        <v>41.6</v>
      </c>
      <c r="J384" s="147"/>
      <c r="K384" s="147">
        <v>41.6</v>
      </c>
      <c r="L384" s="147">
        <v>43.2</v>
      </c>
      <c r="M384" s="147"/>
      <c r="N384" s="147">
        <v>43.2</v>
      </c>
    </row>
    <row r="385" spans="1:17" x14ac:dyDescent="0.3">
      <c r="A385" s="7" t="s">
        <v>586</v>
      </c>
      <c r="B385" s="7"/>
      <c r="C385" s="20" t="s">
        <v>348</v>
      </c>
      <c r="D385" s="147">
        <f>50-24.2</f>
        <v>25.8</v>
      </c>
      <c r="E385" s="147"/>
      <c r="F385" s="147">
        <f>50-24.2</f>
        <v>25.8</v>
      </c>
      <c r="G385" s="147"/>
      <c r="H385" s="147">
        <f>50-24.2</f>
        <v>25.8</v>
      </c>
      <c r="I385" s="147">
        <f>52-25.2</f>
        <v>26.8</v>
      </c>
      <c r="J385" s="147"/>
      <c r="K385" s="147">
        <f>52-25.2</f>
        <v>26.8</v>
      </c>
      <c r="L385" s="147">
        <f>54-26.2</f>
        <v>27.8</v>
      </c>
      <c r="M385" s="147"/>
      <c r="N385" s="147">
        <f>54-26.2</f>
        <v>27.8</v>
      </c>
    </row>
    <row r="386" spans="1:17" ht="27" x14ac:dyDescent="0.3">
      <c r="A386" s="7"/>
      <c r="B386" s="7" t="s">
        <v>340</v>
      </c>
      <c r="C386" s="3" t="s">
        <v>341</v>
      </c>
      <c r="D386" s="147">
        <f>50-24.2</f>
        <v>25.8</v>
      </c>
      <c r="E386" s="147"/>
      <c r="F386" s="147">
        <f>50-24.2</f>
        <v>25.8</v>
      </c>
      <c r="G386" s="147"/>
      <c r="H386" s="147">
        <f>50-24.2</f>
        <v>25.8</v>
      </c>
      <c r="I386" s="147">
        <f>52-25.2</f>
        <v>26.8</v>
      </c>
      <c r="J386" s="147"/>
      <c r="K386" s="147">
        <f>52-25.2</f>
        <v>26.8</v>
      </c>
      <c r="L386" s="147">
        <f>54-26.2</f>
        <v>27.8</v>
      </c>
      <c r="M386" s="147"/>
      <c r="N386" s="147">
        <f>54-26.2</f>
        <v>27.8</v>
      </c>
    </row>
    <row r="387" spans="1:17" ht="15.75" customHeight="1" x14ac:dyDescent="0.3">
      <c r="A387" s="7" t="s">
        <v>587</v>
      </c>
      <c r="B387" s="7"/>
      <c r="C387" s="20" t="s">
        <v>349</v>
      </c>
      <c r="D387" s="147">
        <f>50-24.9</f>
        <v>25.1</v>
      </c>
      <c r="E387" s="147"/>
      <c r="F387" s="147">
        <f>50-24.9</f>
        <v>25.1</v>
      </c>
      <c r="G387" s="147"/>
      <c r="H387" s="147">
        <f>50-24.9</f>
        <v>25.1</v>
      </c>
      <c r="I387" s="147">
        <f>52-25.9</f>
        <v>26.1</v>
      </c>
      <c r="J387" s="147"/>
      <c r="K387" s="147">
        <f>52-25.9</f>
        <v>26.1</v>
      </c>
      <c r="L387" s="147">
        <f>54-26.9</f>
        <v>27.1</v>
      </c>
      <c r="M387" s="147"/>
      <c r="N387" s="147">
        <f>54-26.9</f>
        <v>27.1</v>
      </c>
    </row>
    <row r="388" spans="1:17" ht="27" x14ac:dyDescent="0.3">
      <c r="A388" s="7"/>
      <c r="B388" s="7" t="s">
        <v>340</v>
      </c>
      <c r="C388" s="3" t="s">
        <v>341</v>
      </c>
      <c r="D388" s="147">
        <f>50-24.9</f>
        <v>25.1</v>
      </c>
      <c r="E388" s="147"/>
      <c r="F388" s="147">
        <f>50-24.9</f>
        <v>25.1</v>
      </c>
      <c r="G388" s="147"/>
      <c r="H388" s="147">
        <f>50-24.9</f>
        <v>25.1</v>
      </c>
      <c r="I388" s="147">
        <f>52-25.9</f>
        <v>26.1</v>
      </c>
      <c r="J388" s="147"/>
      <c r="K388" s="147">
        <f>52-25.9</f>
        <v>26.1</v>
      </c>
      <c r="L388" s="147">
        <f>54-26.9</f>
        <v>27.1</v>
      </c>
      <c r="M388" s="147"/>
      <c r="N388" s="147">
        <f>54-26.9</f>
        <v>27.1</v>
      </c>
    </row>
    <row r="389" spans="1:17" ht="27" x14ac:dyDescent="0.3">
      <c r="A389" s="32" t="s">
        <v>350</v>
      </c>
      <c r="B389" s="32"/>
      <c r="C389" s="40" t="s">
        <v>351</v>
      </c>
      <c r="D389" s="132" t="e">
        <f t="shared" ref="D389:N389" si="33">D390+D421+D463</f>
        <v>#REF!</v>
      </c>
      <c r="E389" s="132" t="e">
        <f t="shared" si="33"/>
        <v>#REF!</v>
      </c>
      <c r="F389" s="132">
        <f t="shared" si="33"/>
        <v>39592.96106999999</v>
      </c>
      <c r="G389" s="132">
        <f t="shared" si="33"/>
        <v>0</v>
      </c>
      <c r="H389" s="132">
        <f t="shared" si="33"/>
        <v>39592.96106999999</v>
      </c>
      <c r="I389" s="132">
        <f t="shared" si="33"/>
        <v>37869.800000000003</v>
      </c>
      <c r="J389" s="132">
        <f t="shared" si="33"/>
        <v>1376.7984500000007</v>
      </c>
      <c r="K389" s="132">
        <f t="shared" si="33"/>
        <v>39246.598449999998</v>
      </c>
      <c r="L389" s="132">
        <f t="shared" si="33"/>
        <v>44006.399999999994</v>
      </c>
      <c r="M389" s="132">
        <f t="shared" si="33"/>
        <v>0</v>
      </c>
      <c r="N389" s="132">
        <f t="shared" si="33"/>
        <v>44006.399999999994</v>
      </c>
      <c r="P389" s="45"/>
    </row>
    <row r="390" spans="1:17" x14ac:dyDescent="0.3">
      <c r="A390" s="34" t="s">
        <v>352</v>
      </c>
      <c r="B390" s="34"/>
      <c r="C390" s="60" t="s">
        <v>353</v>
      </c>
      <c r="D390" s="139">
        <f t="shared" ref="D390:I390" si="34">D391+D406</f>
        <v>4985.2</v>
      </c>
      <c r="E390" s="139">
        <f t="shared" si="34"/>
        <v>314.50943999999998</v>
      </c>
      <c r="F390" s="139">
        <f t="shared" si="34"/>
        <v>5140.4353600000004</v>
      </c>
      <c r="G390" s="139">
        <f t="shared" si="34"/>
        <v>0</v>
      </c>
      <c r="H390" s="139">
        <f t="shared" si="34"/>
        <v>5140.4353600000004</v>
      </c>
      <c r="I390" s="139">
        <f t="shared" si="34"/>
        <v>13736.4</v>
      </c>
      <c r="J390" s="139"/>
      <c r="K390" s="139">
        <f>K391+K406</f>
        <v>13736.4</v>
      </c>
      <c r="L390" s="139">
        <f>L391+L406</f>
        <v>18430.7</v>
      </c>
      <c r="M390" s="139"/>
      <c r="N390" s="139">
        <f>N391+N406</f>
        <v>18430.7</v>
      </c>
      <c r="P390" s="45"/>
    </row>
    <row r="391" spans="1:17" ht="48" customHeight="1" x14ac:dyDescent="0.3">
      <c r="A391" s="36" t="s">
        <v>354</v>
      </c>
      <c r="B391" s="36"/>
      <c r="C391" s="22" t="s">
        <v>355</v>
      </c>
      <c r="D391" s="131">
        <f>D392+D401</f>
        <v>3286.9</v>
      </c>
      <c r="E391" s="131">
        <f>E392+E401</f>
        <v>314.50943999999998</v>
      </c>
      <c r="F391" s="131">
        <f>F392+F401</f>
        <v>3442.1353600000002</v>
      </c>
      <c r="G391" s="131">
        <f>G397</f>
        <v>0</v>
      </c>
      <c r="H391" s="131">
        <f>H392+H401</f>
        <v>3442.1353600000002</v>
      </c>
      <c r="I391" s="131">
        <f>I392+I401</f>
        <v>13736.4</v>
      </c>
      <c r="J391" s="131"/>
      <c r="K391" s="131">
        <f>K392+K401</f>
        <v>13736.4</v>
      </c>
      <c r="L391" s="131">
        <f>L392+L401</f>
        <v>18430.7</v>
      </c>
      <c r="M391" s="131"/>
      <c r="N391" s="131">
        <f>N392+N401</f>
        <v>18430.7</v>
      </c>
      <c r="P391" s="45"/>
      <c r="Q391" s="45"/>
    </row>
    <row r="392" spans="1:17" ht="40.200000000000003" x14ac:dyDescent="0.3">
      <c r="A392" s="24" t="s">
        <v>357</v>
      </c>
      <c r="B392" s="13"/>
      <c r="C392" s="62" t="s">
        <v>790</v>
      </c>
      <c r="D392" s="141">
        <f>D393+D397</f>
        <v>0</v>
      </c>
      <c r="E392" s="166">
        <f>E393+E397</f>
        <v>314.50943999999998</v>
      </c>
      <c r="F392" s="141">
        <f>F393+F397</f>
        <v>155.23535999999999</v>
      </c>
      <c r="G392" s="141"/>
      <c r="H392" s="141">
        <f>H393+H397</f>
        <v>155.23535999999999</v>
      </c>
      <c r="I392" s="130">
        <f>I394+I395+I396</f>
        <v>1958.5</v>
      </c>
      <c r="J392" s="130"/>
      <c r="K392" s="130">
        <f>K394+K395+K396</f>
        <v>1958.5</v>
      </c>
      <c r="L392" s="130">
        <f>L394+L395+L396</f>
        <v>1789.3</v>
      </c>
      <c r="M392" s="130"/>
      <c r="N392" s="130">
        <f>N394+N395+N396</f>
        <v>1789.3</v>
      </c>
    </row>
    <row r="393" spans="1:17" x14ac:dyDescent="0.3">
      <c r="A393" s="24"/>
      <c r="B393" s="7" t="s">
        <v>538</v>
      </c>
      <c r="C393" s="3" t="s">
        <v>539</v>
      </c>
      <c r="D393" s="141">
        <v>0</v>
      </c>
      <c r="E393" s="166"/>
      <c r="F393" s="141">
        <f>F396</f>
        <v>0</v>
      </c>
      <c r="G393" s="141"/>
      <c r="H393" s="141">
        <f>H396</f>
        <v>0</v>
      </c>
      <c r="I393" s="130">
        <v>1958.5</v>
      </c>
      <c r="J393" s="130"/>
      <c r="K393" s="130">
        <v>1958.5</v>
      </c>
      <c r="L393" s="130">
        <v>1789.3</v>
      </c>
      <c r="M393" s="130"/>
      <c r="N393" s="130">
        <v>1789.3</v>
      </c>
    </row>
    <row r="394" spans="1:17" x14ac:dyDescent="0.3">
      <c r="A394" s="24"/>
      <c r="B394" s="13"/>
      <c r="C394" s="62" t="s">
        <v>186</v>
      </c>
      <c r="D394" s="130"/>
      <c r="E394" s="147"/>
      <c r="F394" s="130"/>
      <c r="G394" s="130"/>
      <c r="H394" s="130"/>
      <c r="I394" s="130"/>
      <c r="J394" s="130"/>
      <c r="K394" s="130"/>
      <c r="L394" s="130"/>
      <c r="M394" s="130"/>
      <c r="N394" s="130"/>
    </row>
    <row r="395" spans="1:17" x14ac:dyDescent="0.3">
      <c r="A395" s="24"/>
      <c r="B395" s="13"/>
      <c r="C395" s="62" t="s">
        <v>254</v>
      </c>
      <c r="D395" s="130"/>
      <c r="E395" s="147"/>
      <c r="F395" s="130"/>
      <c r="G395" s="130"/>
      <c r="H395" s="130"/>
      <c r="I395" s="130">
        <v>1468.9</v>
      </c>
      <c r="J395" s="130"/>
      <c r="K395" s="130">
        <v>1468.9</v>
      </c>
      <c r="L395" s="130">
        <v>1342</v>
      </c>
      <c r="M395" s="130"/>
      <c r="N395" s="130">
        <v>1342</v>
      </c>
    </row>
    <row r="396" spans="1:17" x14ac:dyDescent="0.3">
      <c r="A396" s="24"/>
      <c r="B396" s="13"/>
      <c r="C396" s="62" t="s">
        <v>358</v>
      </c>
      <c r="D396" s="130">
        <v>0</v>
      </c>
      <c r="E396" s="147"/>
      <c r="F396" s="130">
        <f>E396</f>
        <v>0</v>
      </c>
      <c r="G396" s="130"/>
      <c r="H396" s="130">
        <f>G396</f>
        <v>0</v>
      </c>
      <c r="I396" s="130">
        <v>489.6</v>
      </c>
      <c r="J396" s="130"/>
      <c r="K396" s="130">
        <v>489.6</v>
      </c>
      <c r="L396" s="130">
        <v>447.3</v>
      </c>
      <c r="M396" s="130"/>
      <c r="N396" s="130">
        <v>447.3</v>
      </c>
    </row>
    <row r="397" spans="1:17" ht="27" x14ac:dyDescent="0.3">
      <c r="A397" s="24"/>
      <c r="B397" s="24" t="s">
        <v>366</v>
      </c>
      <c r="C397" s="3" t="s">
        <v>367</v>
      </c>
      <c r="D397" s="141">
        <v>0</v>
      </c>
      <c r="E397" s="166">
        <f>E400</f>
        <v>314.50943999999998</v>
      </c>
      <c r="F397" s="141">
        <f>F400</f>
        <v>155.23535999999999</v>
      </c>
      <c r="G397" s="141">
        <f>G400</f>
        <v>0</v>
      </c>
      <c r="H397" s="141">
        <f>H400</f>
        <v>155.23535999999999</v>
      </c>
      <c r="I397" s="130">
        <f>I398+I399+I400</f>
        <v>0</v>
      </c>
      <c r="J397" s="130"/>
      <c r="K397" s="130">
        <f>K398+K399+K400</f>
        <v>0</v>
      </c>
      <c r="L397" s="130">
        <f>L398+L399+L400</f>
        <v>0</v>
      </c>
      <c r="M397" s="130"/>
      <c r="N397" s="130">
        <f>N398+N399+N400</f>
        <v>0</v>
      </c>
    </row>
    <row r="398" spans="1:17" x14ac:dyDescent="0.3">
      <c r="A398" s="24"/>
      <c r="B398" s="13"/>
      <c r="C398" s="62" t="s">
        <v>186</v>
      </c>
      <c r="D398" s="130">
        <v>0</v>
      </c>
      <c r="E398" s="147"/>
      <c r="F398" s="130">
        <v>0</v>
      </c>
      <c r="G398" s="130"/>
      <c r="H398" s="130">
        <v>0</v>
      </c>
      <c r="I398" s="130">
        <v>0</v>
      </c>
      <c r="J398" s="130"/>
      <c r="K398" s="130">
        <v>0</v>
      </c>
      <c r="L398" s="130">
        <v>0</v>
      </c>
      <c r="M398" s="130"/>
      <c r="N398" s="130">
        <v>0</v>
      </c>
    </row>
    <row r="399" spans="1:17" x14ac:dyDescent="0.3">
      <c r="A399" s="24"/>
      <c r="B399" s="13"/>
      <c r="C399" s="62" t="s">
        <v>254</v>
      </c>
      <c r="D399" s="130">
        <v>0</v>
      </c>
      <c r="E399" s="147"/>
      <c r="F399" s="130">
        <v>0</v>
      </c>
      <c r="G399" s="130"/>
      <c r="H399" s="130">
        <v>0</v>
      </c>
      <c r="I399" s="130">
        <v>0</v>
      </c>
      <c r="J399" s="130"/>
      <c r="K399" s="130">
        <v>0</v>
      </c>
      <c r="L399" s="130">
        <v>0</v>
      </c>
      <c r="M399" s="130"/>
      <c r="N399" s="130">
        <v>0</v>
      </c>
    </row>
    <row r="400" spans="1:17" x14ac:dyDescent="0.3">
      <c r="A400" s="24"/>
      <c r="B400" s="13"/>
      <c r="C400" s="62" t="s">
        <v>358</v>
      </c>
      <c r="D400" s="130">
        <v>0</v>
      </c>
      <c r="E400" s="147">
        <v>314.50943999999998</v>
      </c>
      <c r="F400" s="130">
        <v>155.23535999999999</v>
      </c>
      <c r="G400" s="147"/>
      <c r="H400" s="147">
        <f>SUM(F400:G400)</f>
        <v>155.23535999999999</v>
      </c>
      <c r="I400" s="130">
        <v>0</v>
      </c>
      <c r="J400" s="130"/>
      <c r="K400" s="130">
        <v>0</v>
      </c>
      <c r="L400" s="130">
        <v>0</v>
      </c>
      <c r="M400" s="130"/>
      <c r="N400" s="130">
        <v>0</v>
      </c>
    </row>
    <row r="401" spans="1:15" ht="27" x14ac:dyDescent="0.3">
      <c r="A401" s="24" t="s">
        <v>359</v>
      </c>
      <c r="B401" s="7"/>
      <c r="C401" s="3" t="s">
        <v>360</v>
      </c>
      <c r="D401" s="130">
        <f>D403+D404+D405</f>
        <v>3286.9</v>
      </c>
      <c r="E401" s="130"/>
      <c r="F401" s="130">
        <f>F403+F404+F405</f>
        <v>3286.9</v>
      </c>
      <c r="G401" s="130"/>
      <c r="H401" s="130">
        <f>H403+H404+H405</f>
        <v>3286.9</v>
      </c>
      <c r="I401" s="130">
        <f>I403+I404+I405</f>
        <v>11777.9</v>
      </c>
      <c r="J401" s="130"/>
      <c r="K401" s="130">
        <f>K403+K404+K405</f>
        <v>11777.9</v>
      </c>
      <c r="L401" s="130">
        <f>L403+L404+L405</f>
        <v>16641.400000000001</v>
      </c>
      <c r="M401" s="130"/>
      <c r="N401" s="130">
        <f>N403+N404+N405</f>
        <v>16641.400000000001</v>
      </c>
      <c r="O401" s="63"/>
    </row>
    <row r="402" spans="1:15" ht="27" x14ac:dyDescent="0.3">
      <c r="A402" s="24"/>
      <c r="B402" s="24" t="s">
        <v>340</v>
      </c>
      <c r="C402" s="65" t="s">
        <v>341</v>
      </c>
      <c r="D402" s="130">
        <v>3286.9</v>
      </c>
      <c r="E402" s="130"/>
      <c r="F402" s="130">
        <v>3286.9</v>
      </c>
      <c r="G402" s="130"/>
      <c r="H402" s="130">
        <v>3286.9</v>
      </c>
      <c r="I402" s="130">
        <v>11777.9</v>
      </c>
      <c r="J402" s="130"/>
      <c r="K402" s="130">
        <v>11777.9</v>
      </c>
      <c r="L402" s="130">
        <v>16641.400000000001</v>
      </c>
      <c r="M402" s="130"/>
      <c r="N402" s="130">
        <v>16641.400000000001</v>
      </c>
      <c r="O402" s="63"/>
    </row>
    <row r="403" spans="1:15" x14ac:dyDescent="0.3">
      <c r="A403" s="24"/>
      <c r="B403" s="7"/>
      <c r="C403" s="62" t="s">
        <v>186</v>
      </c>
      <c r="D403" s="130">
        <v>2185.8000000000002</v>
      </c>
      <c r="E403" s="130"/>
      <c r="F403" s="130">
        <v>2185.8000000000002</v>
      </c>
      <c r="G403" s="130"/>
      <c r="H403" s="130">
        <v>2185.8000000000002</v>
      </c>
      <c r="I403" s="130">
        <v>7832.3</v>
      </c>
      <c r="J403" s="130"/>
      <c r="K403" s="130">
        <v>7832.3</v>
      </c>
      <c r="L403" s="130">
        <v>11066.5</v>
      </c>
      <c r="M403" s="130"/>
      <c r="N403" s="130">
        <v>11066.5</v>
      </c>
      <c r="O403" s="63"/>
    </row>
    <row r="404" spans="1:15" x14ac:dyDescent="0.3">
      <c r="A404" s="24"/>
      <c r="B404" s="7"/>
      <c r="C404" s="62" t="s">
        <v>254</v>
      </c>
      <c r="D404" s="130">
        <v>115</v>
      </c>
      <c r="E404" s="130"/>
      <c r="F404" s="130">
        <v>115</v>
      </c>
      <c r="G404" s="130"/>
      <c r="H404" s="130">
        <v>115</v>
      </c>
      <c r="I404" s="130">
        <v>412.2</v>
      </c>
      <c r="J404" s="130"/>
      <c r="K404" s="130">
        <v>412.2</v>
      </c>
      <c r="L404" s="130">
        <v>582.5</v>
      </c>
      <c r="M404" s="130"/>
      <c r="N404" s="130">
        <v>582.5</v>
      </c>
      <c r="O404" s="63"/>
    </row>
    <row r="405" spans="1:15" x14ac:dyDescent="0.3">
      <c r="A405" s="24"/>
      <c r="B405" s="7"/>
      <c r="C405" s="62" t="s">
        <v>358</v>
      </c>
      <c r="D405" s="130">
        <v>986.1</v>
      </c>
      <c r="E405" s="130"/>
      <c r="F405" s="130">
        <v>986.1</v>
      </c>
      <c r="G405" s="130"/>
      <c r="H405" s="130">
        <v>986.1</v>
      </c>
      <c r="I405" s="130">
        <v>3533.4</v>
      </c>
      <c r="J405" s="130"/>
      <c r="K405" s="130">
        <v>3533.4</v>
      </c>
      <c r="L405" s="130">
        <v>4992.3999999999996</v>
      </c>
      <c r="M405" s="130"/>
      <c r="N405" s="130">
        <v>4992.3999999999996</v>
      </c>
      <c r="O405" s="63"/>
    </row>
    <row r="406" spans="1:15" ht="40.200000000000003" x14ac:dyDescent="0.3">
      <c r="A406" s="36" t="s">
        <v>361</v>
      </c>
      <c r="B406" s="39"/>
      <c r="C406" s="22" t="s">
        <v>362</v>
      </c>
      <c r="D406" s="151">
        <f>D409+D415</f>
        <v>1698.3</v>
      </c>
      <c r="E406" s="151"/>
      <c r="F406" s="151">
        <f>F409+F415</f>
        <v>1698.3</v>
      </c>
      <c r="G406" s="151">
        <f>G409+G415</f>
        <v>0</v>
      </c>
      <c r="H406" s="151">
        <f>H409+H415</f>
        <v>1698.3</v>
      </c>
      <c r="I406" s="151">
        <f>I409+I415</f>
        <v>0</v>
      </c>
      <c r="J406" s="151"/>
      <c r="K406" s="151">
        <f>K409+K415</f>
        <v>0</v>
      </c>
      <c r="L406" s="151">
        <f>L409+L415</f>
        <v>0</v>
      </c>
      <c r="M406" s="151"/>
      <c r="N406" s="151">
        <f>N409+N415</f>
        <v>0</v>
      </c>
      <c r="O406" s="63"/>
    </row>
    <row r="407" spans="1:15" s="44" customFormat="1" ht="27" x14ac:dyDescent="0.3">
      <c r="A407" s="7" t="s">
        <v>588</v>
      </c>
      <c r="B407" s="7"/>
      <c r="C407" s="20" t="s">
        <v>356</v>
      </c>
      <c r="D407" s="130">
        <f>D409+D415</f>
        <v>1698.3</v>
      </c>
      <c r="E407" s="130"/>
      <c r="F407" s="130">
        <f>F409+F415</f>
        <v>1698.3</v>
      </c>
      <c r="G407" s="130">
        <f>G409+G415</f>
        <v>0</v>
      </c>
      <c r="H407" s="130">
        <f>H409+H415</f>
        <v>1698.3</v>
      </c>
      <c r="I407" s="130">
        <f>I409+I415</f>
        <v>0</v>
      </c>
      <c r="J407" s="130"/>
      <c r="K407" s="130">
        <f>K409+K415</f>
        <v>0</v>
      </c>
      <c r="L407" s="130">
        <f>L409+L415</f>
        <v>0</v>
      </c>
      <c r="M407" s="130"/>
      <c r="N407" s="130">
        <f>N409+N415</f>
        <v>0</v>
      </c>
      <c r="O407" s="64"/>
    </row>
    <row r="408" spans="1:15" s="44" customFormat="1" x14ac:dyDescent="0.3">
      <c r="A408" s="7"/>
      <c r="B408" s="7"/>
      <c r="C408" s="20" t="s">
        <v>290</v>
      </c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64"/>
    </row>
    <row r="409" spans="1:15" x14ac:dyDescent="0.3">
      <c r="A409" s="7"/>
      <c r="B409" s="7"/>
      <c r="C409" s="61" t="s">
        <v>363</v>
      </c>
      <c r="D409" s="141">
        <f>D411+D412+D413+D414</f>
        <v>1428</v>
      </c>
      <c r="E409" s="141"/>
      <c r="F409" s="141">
        <f>F411+F412+F413+F414</f>
        <v>1428</v>
      </c>
      <c r="G409" s="141"/>
      <c r="H409" s="141">
        <f>H411+H412+H413+H414</f>
        <v>1428</v>
      </c>
      <c r="I409" s="141">
        <v>0</v>
      </c>
      <c r="J409" s="141"/>
      <c r="K409" s="141">
        <v>0</v>
      </c>
      <c r="L409" s="141">
        <v>0</v>
      </c>
      <c r="M409" s="141"/>
      <c r="N409" s="141">
        <v>0</v>
      </c>
      <c r="O409" s="63"/>
    </row>
    <row r="410" spans="1:15" ht="27" x14ac:dyDescent="0.3">
      <c r="A410" s="7"/>
      <c r="B410" s="24" t="s">
        <v>366</v>
      </c>
      <c r="C410" s="3" t="s">
        <v>367</v>
      </c>
      <c r="D410" s="141">
        <v>1428</v>
      </c>
      <c r="E410" s="141"/>
      <c r="F410" s="141">
        <v>1428</v>
      </c>
      <c r="G410" s="141"/>
      <c r="H410" s="141">
        <v>1428</v>
      </c>
      <c r="I410" s="141">
        <v>0</v>
      </c>
      <c r="J410" s="141"/>
      <c r="K410" s="141">
        <v>0</v>
      </c>
      <c r="L410" s="141">
        <v>0</v>
      </c>
      <c r="M410" s="141"/>
      <c r="N410" s="141">
        <v>0</v>
      </c>
      <c r="O410" s="63"/>
    </row>
    <row r="411" spans="1:15" x14ac:dyDescent="0.3">
      <c r="A411" s="7"/>
      <c r="B411" s="7"/>
      <c r="C411" s="62" t="s">
        <v>186</v>
      </c>
      <c r="D411" s="130">
        <v>0</v>
      </c>
      <c r="E411" s="130"/>
      <c r="F411" s="130">
        <v>0</v>
      </c>
      <c r="G411" s="130"/>
      <c r="H411" s="130">
        <v>0</v>
      </c>
      <c r="I411" s="130"/>
      <c r="J411" s="130"/>
      <c r="K411" s="130"/>
      <c r="L411" s="130"/>
      <c r="M411" s="130"/>
      <c r="N411" s="130"/>
      <c r="O411" s="63"/>
    </row>
    <row r="412" spans="1:15" x14ac:dyDescent="0.3">
      <c r="A412" s="7"/>
      <c r="B412" s="7"/>
      <c r="C412" s="62" t="s">
        <v>254</v>
      </c>
      <c r="D412" s="130">
        <v>0</v>
      </c>
      <c r="E412" s="130"/>
      <c r="F412" s="130">
        <v>0</v>
      </c>
      <c r="G412" s="130"/>
      <c r="H412" s="130">
        <v>0</v>
      </c>
      <c r="I412" s="130"/>
      <c r="J412" s="130"/>
      <c r="K412" s="130"/>
      <c r="L412" s="130"/>
      <c r="M412" s="130"/>
      <c r="N412" s="130"/>
      <c r="O412" s="63"/>
    </row>
    <row r="413" spans="1:15" x14ac:dyDescent="0.3">
      <c r="A413" s="7"/>
      <c r="B413" s="7"/>
      <c r="C413" s="62" t="s">
        <v>358</v>
      </c>
      <c r="D413" s="147">
        <v>1428</v>
      </c>
      <c r="E413" s="147"/>
      <c r="F413" s="147">
        <v>1428</v>
      </c>
      <c r="G413" s="147"/>
      <c r="H413" s="147">
        <v>1428</v>
      </c>
      <c r="I413" s="147">
        <v>0</v>
      </c>
      <c r="J413" s="147"/>
      <c r="K413" s="147">
        <v>0</v>
      </c>
      <c r="L413" s="147">
        <v>0</v>
      </c>
      <c r="M413" s="147"/>
      <c r="N413" s="147">
        <v>0</v>
      </c>
      <c r="O413" s="63"/>
    </row>
    <row r="414" spans="1:15" x14ac:dyDescent="0.3">
      <c r="A414" s="7"/>
      <c r="B414" s="7"/>
      <c r="C414" s="62" t="s">
        <v>364</v>
      </c>
      <c r="D414" s="130">
        <v>0</v>
      </c>
      <c r="E414" s="130"/>
      <c r="F414" s="130">
        <v>0</v>
      </c>
      <c r="G414" s="130"/>
      <c r="H414" s="130">
        <v>0</v>
      </c>
      <c r="I414" s="130"/>
      <c r="J414" s="130"/>
      <c r="K414" s="130"/>
      <c r="L414" s="130"/>
      <c r="M414" s="130"/>
      <c r="N414" s="130"/>
      <c r="O414" s="63"/>
    </row>
    <row r="415" spans="1:15" ht="40.200000000000003" x14ac:dyDescent="0.3">
      <c r="A415" s="7"/>
      <c r="B415" s="7"/>
      <c r="C415" s="61" t="s">
        <v>365</v>
      </c>
      <c r="D415" s="141">
        <f>D416</f>
        <v>270.3</v>
      </c>
      <c r="E415" s="141"/>
      <c r="F415" s="141">
        <f>F416</f>
        <v>270.3</v>
      </c>
      <c r="G415" s="141">
        <f>G416</f>
        <v>0</v>
      </c>
      <c r="H415" s="141">
        <f>H416</f>
        <v>270.3</v>
      </c>
      <c r="I415" s="141">
        <f>I416</f>
        <v>0</v>
      </c>
      <c r="J415" s="141"/>
      <c r="K415" s="141">
        <f>K416</f>
        <v>0</v>
      </c>
      <c r="L415" s="141">
        <f>L416</f>
        <v>0</v>
      </c>
      <c r="M415" s="141"/>
      <c r="N415" s="141">
        <f>N416</f>
        <v>0</v>
      </c>
      <c r="O415" s="63"/>
    </row>
    <row r="416" spans="1:15" ht="27" x14ac:dyDescent="0.3">
      <c r="A416" s="7"/>
      <c r="B416" s="24" t="s">
        <v>366</v>
      </c>
      <c r="C416" s="3" t="s">
        <v>367</v>
      </c>
      <c r="D416" s="130">
        <f>D417+D418+D419+D420</f>
        <v>270.3</v>
      </c>
      <c r="E416" s="130"/>
      <c r="F416" s="130">
        <f>F417+F418+F419+F420</f>
        <v>270.3</v>
      </c>
      <c r="G416" s="130"/>
      <c r="H416" s="130">
        <f>H417+H418+H419+H420</f>
        <v>270.3</v>
      </c>
      <c r="I416" s="130">
        <v>0</v>
      </c>
      <c r="J416" s="130"/>
      <c r="K416" s="130">
        <v>0</v>
      </c>
      <c r="L416" s="130">
        <v>0</v>
      </c>
      <c r="M416" s="130"/>
      <c r="N416" s="130">
        <v>0</v>
      </c>
      <c r="O416" s="63"/>
    </row>
    <row r="417" spans="1:15" x14ac:dyDescent="0.3">
      <c r="A417" s="7"/>
      <c r="B417" s="7"/>
      <c r="C417" s="62" t="s">
        <v>186</v>
      </c>
      <c r="D417" s="130">
        <v>0</v>
      </c>
      <c r="E417" s="130"/>
      <c r="F417" s="130">
        <v>0</v>
      </c>
      <c r="G417" s="130"/>
      <c r="H417" s="130">
        <v>0</v>
      </c>
      <c r="I417" s="130"/>
      <c r="J417" s="130"/>
      <c r="K417" s="130"/>
      <c r="L417" s="130"/>
      <c r="M417" s="130"/>
      <c r="N417" s="130"/>
      <c r="O417" s="63"/>
    </row>
    <row r="418" spans="1:15" x14ac:dyDescent="0.3">
      <c r="A418" s="7"/>
      <c r="B418" s="7"/>
      <c r="C418" s="62" t="s">
        <v>254</v>
      </c>
      <c r="D418" s="130">
        <v>0</v>
      </c>
      <c r="E418" s="130"/>
      <c r="F418" s="130">
        <v>0</v>
      </c>
      <c r="G418" s="130"/>
      <c r="H418" s="130">
        <v>0</v>
      </c>
      <c r="I418" s="130"/>
      <c r="J418" s="130"/>
      <c r="K418" s="130"/>
      <c r="L418" s="130"/>
      <c r="M418" s="130"/>
      <c r="N418" s="130"/>
      <c r="O418" s="63"/>
    </row>
    <row r="419" spans="1:15" x14ac:dyDescent="0.3">
      <c r="A419" s="7"/>
      <c r="B419" s="7"/>
      <c r="C419" s="62" t="s">
        <v>358</v>
      </c>
      <c r="D419" s="147">
        <v>270.3</v>
      </c>
      <c r="E419" s="147"/>
      <c r="F419" s="147">
        <v>270.3</v>
      </c>
      <c r="G419" s="147"/>
      <c r="H419" s="147">
        <v>270.3</v>
      </c>
      <c r="I419" s="147"/>
      <c r="J419" s="147"/>
      <c r="K419" s="147"/>
      <c r="L419" s="147"/>
      <c r="M419" s="147"/>
      <c r="N419" s="147"/>
      <c r="O419" s="63"/>
    </row>
    <row r="420" spans="1:15" x14ac:dyDescent="0.3">
      <c r="A420" s="7"/>
      <c r="B420" s="7"/>
      <c r="C420" s="62" t="s">
        <v>364</v>
      </c>
      <c r="D420" s="130">
        <v>0</v>
      </c>
      <c r="E420" s="130"/>
      <c r="F420" s="130">
        <v>0</v>
      </c>
      <c r="G420" s="130"/>
      <c r="H420" s="130">
        <v>0</v>
      </c>
      <c r="I420" s="130"/>
      <c r="J420" s="130"/>
      <c r="K420" s="130"/>
      <c r="L420" s="130"/>
      <c r="M420" s="130"/>
      <c r="N420" s="130"/>
      <c r="O420" s="63"/>
    </row>
    <row r="421" spans="1:15" ht="27" x14ac:dyDescent="0.3">
      <c r="A421" s="34" t="s">
        <v>368</v>
      </c>
      <c r="B421" s="34"/>
      <c r="C421" s="60" t="s">
        <v>369</v>
      </c>
      <c r="D421" s="139" t="e">
        <f>#REF!+D422+D447</f>
        <v>#REF!</v>
      </c>
      <c r="E421" s="139" t="e">
        <f>#REF!+E422+E447</f>
        <v>#REF!</v>
      </c>
      <c r="F421" s="139">
        <f>F422+F447+F459</f>
        <v>12391.136489999997</v>
      </c>
      <c r="G421" s="139">
        <f t="shared" ref="G421:N421" si="35">G422+G447+G459</f>
        <v>0</v>
      </c>
      <c r="H421" s="139">
        <f t="shared" si="35"/>
        <v>12391.136489999997</v>
      </c>
      <c r="I421" s="139">
        <f>I422+I447+I459</f>
        <v>4933</v>
      </c>
      <c r="J421" s="139">
        <f t="shared" si="35"/>
        <v>-3467.40155</v>
      </c>
      <c r="K421" s="139">
        <f t="shared" si="35"/>
        <v>1465.59845</v>
      </c>
      <c r="L421" s="139">
        <f t="shared" si="35"/>
        <v>5102</v>
      </c>
      <c r="M421" s="139">
        <f t="shared" si="35"/>
        <v>0</v>
      </c>
      <c r="N421" s="139">
        <f t="shared" si="35"/>
        <v>5102</v>
      </c>
    </row>
    <row r="422" spans="1:15" ht="27" x14ac:dyDescent="0.3">
      <c r="A422" s="36" t="s">
        <v>370</v>
      </c>
      <c r="B422" s="36"/>
      <c r="C422" s="22" t="s">
        <v>371</v>
      </c>
      <c r="D422" s="131">
        <f>D435+D437+D432+D423</f>
        <v>8740.905999999999</v>
      </c>
      <c r="E422" s="131"/>
      <c r="F422" s="131">
        <f t="shared" ref="F422:H422" si="36">F435+F437+F432+F423+F440+F443+F445</f>
        <v>10186.705999999998</v>
      </c>
      <c r="G422" s="131">
        <f t="shared" si="36"/>
        <v>0</v>
      </c>
      <c r="H422" s="131">
        <f t="shared" si="36"/>
        <v>10186.705999999998</v>
      </c>
      <c r="I422" s="131">
        <f>I435+I437+I432</f>
        <v>4425.6000000000004</v>
      </c>
      <c r="J422" s="131">
        <f>J435+J437+J432</f>
        <v>-3467.40155</v>
      </c>
      <c r="K422" s="131">
        <f>K435+K437+K432</f>
        <v>958.19844999999987</v>
      </c>
      <c r="L422" s="131">
        <f>L435+L437+L432</f>
        <v>5102</v>
      </c>
      <c r="M422" s="131"/>
      <c r="N422" s="131">
        <f>N435+N437+N432</f>
        <v>5102</v>
      </c>
    </row>
    <row r="423" spans="1:15" s="44" customFormat="1" x14ac:dyDescent="0.3">
      <c r="A423" s="7" t="s">
        <v>765</v>
      </c>
      <c r="B423" s="7"/>
      <c r="C423" s="20" t="s">
        <v>764</v>
      </c>
      <c r="D423" s="130">
        <f>D424+D428</f>
        <v>4450.905999999999</v>
      </c>
      <c r="E423" s="130"/>
      <c r="F423" s="130">
        <f>F424+F428</f>
        <v>4450.905999999999</v>
      </c>
      <c r="G423" s="130"/>
      <c r="H423" s="130">
        <f>H424+H428</f>
        <v>4450.905999999999</v>
      </c>
      <c r="I423" s="130">
        <v>0</v>
      </c>
      <c r="J423" s="130"/>
      <c r="K423" s="130">
        <v>0</v>
      </c>
      <c r="L423" s="130"/>
      <c r="M423" s="130"/>
      <c r="N423" s="130"/>
    </row>
    <row r="424" spans="1:15" s="44" customFormat="1" ht="27" x14ac:dyDescent="0.3">
      <c r="A424" s="7"/>
      <c r="B424" s="7" t="s">
        <v>340</v>
      </c>
      <c r="C424" s="3" t="s">
        <v>341</v>
      </c>
      <c r="D424" s="130">
        <f>SUM(D425+D426+D427)</f>
        <v>3850.9149999999995</v>
      </c>
      <c r="E424" s="130"/>
      <c r="F424" s="130">
        <f>SUM(F425+F426+F427)</f>
        <v>3850.9149999999995</v>
      </c>
      <c r="G424" s="130"/>
      <c r="H424" s="130">
        <f>SUM(H425+H426+H427)</f>
        <v>3850.9149999999995</v>
      </c>
      <c r="I424" s="130">
        <v>0</v>
      </c>
      <c r="J424" s="130"/>
      <c r="K424" s="130">
        <v>0</v>
      </c>
      <c r="L424" s="130">
        <v>0</v>
      </c>
      <c r="M424" s="130"/>
      <c r="N424" s="130">
        <v>0</v>
      </c>
    </row>
    <row r="425" spans="1:15" s="44" customFormat="1" x14ac:dyDescent="0.3">
      <c r="A425" s="7"/>
      <c r="B425" s="7"/>
      <c r="C425" s="62" t="s">
        <v>254</v>
      </c>
      <c r="D425" s="130">
        <v>3465.8229999999999</v>
      </c>
      <c r="E425" s="130"/>
      <c r="F425" s="130">
        <v>3465.8229999999999</v>
      </c>
      <c r="G425" s="130"/>
      <c r="H425" s="130">
        <v>3465.8229999999999</v>
      </c>
      <c r="I425" s="130">
        <v>0</v>
      </c>
      <c r="J425" s="130"/>
      <c r="K425" s="130">
        <v>0</v>
      </c>
      <c r="L425" s="130">
        <v>0</v>
      </c>
      <c r="M425" s="130"/>
      <c r="N425" s="130">
        <v>0</v>
      </c>
    </row>
    <row r="426" spans="1:15" s="44" customFormat="1" x14ac:dyDescent="0.3">
      <c r="A426" s="7"/>
      <c r="B426" s="7"/>
      <c r="C426" s="62" t="s">
        <v>358</v>
      </c>
      <c r="D426" s="130">
        <v>192.54599999999999</v>
      </c>
      <c r="E426" s="130"/>
      <c r="F426" s="130">
        <v>192.54599999999999</v>
      </c>
      <c r="G426" s="130"/>
      <c r="H426" s="130">
        <v>192.54599999999999</v>
      </c>
      <c r="I426" s="130">
        <v>0</v>
      </c>
      <c r="J426" s="130"/>
      <c r="K426" s="130">
        <v>0</v>
      </c>
      <c r="L426" s="130"/>
      <c r="M426" s="130"/>
      <c r="N426" s="130"/>
    </row>
    <row r="427" spans="1:15" s="44" customFormat="1" x14ac:dyDescent="0.3">
      <c r="A427" s="7"/>
      <c r="B427" s="7"/>
      <c r="C427" s="62" t="s">
        <v>364</v>
      </c>
      <c r="D427" s="130">
        <v>192.54599999999999</v>
      </c>
      <c r="E427" s="130"/>
      <c r="F427" s="130">
        <v>192.54599999999999</v>
      </c>
      <c r="G427" s="130"/>
      <c r="H427" s="130">
        <v>192.54599999999999</v>
      </c>
      <c r="I427" s="130">
        <v>0</v>
      </c>
      <c r="J427" s="130"/>
      <c r="K427" s="130">
        <v>0</v>
      </c>
      <c r="L427" s="130">
        <v>0</v>
      </c>
      <c r="M427" s="130"/>
      <c r="N427" s="130">
        <v>0</v>
      </c>
    </row>
    <row r="428" spans="1:15" s="44" customFormat="1" ht="27" x14ac:dyDescent="0.3">
      <c r="A428" s="7"/>
      <c r="B428" s="7" t="s">
        <v>612</v>
      </c>
      <c r="C428" s="3" t="s">
        <v>613</v>
      </c>
      <c r="D428" s="130">
        <f>D429+D430+D431</f>
        <v>599.99099999999999</v>
      </c>
      <c r="E428" s="130"/>
      <c r="F428" s="130">
        <f>F429+F430+F431</f>
        <v>599.99099999999999</v>
      </c>
      <c r="G428" s="130"/>
      <c r="H428" s="130">
        <f>H429+H430+H431</f>
        <v>599.99099999999999</v>
      </c>
      <c r="I428" s="130">
        <v>0</v>
      </c>
      <c r="J428" s="130"/>
      <c r="K428" s="130">
        <v>0</v>
      </c>
      <c r="L428" s="130">
        <v>0</v>
      </c>
      <c r="M428" s="130"/>
      <c r="N428" s="130">
        <v>0</v>
      </c>
    </row>
    <row r="429" spans="1:15" s="44" customFormat="1" x14ac:dyDescent="0.3">
      <c r="A429" s="7"/>
      <c r="B429" s="7"/>
      <c r="C429" s="62" t="s">
        <v>254</v>
      </c>
      <c r="D429" s="130">
        <v>539.99099999999999</v>
      </c>
      <c r="E429" s="130"/>
      <c r="F429" s="130">
        <v>539.99099999999999</v>
      </c>
      <c r="G429" s="130"/>
      <c r="H429" s="130">
        <v>539.99099999999999</v>
      </c>
      <c r="I429" s="130">
        <v>0</v>
      </c>
      <c r="J429" s="130"/>
      <c r="K429" s="130">
        <v>0</v>
      </c>
      <c r="L429" s="130">
        <v>0</v>
      </c>
      <c r="M429" s="130"/>
      <c r="N429" s="130">
        <v>0</v>
      </c>
    </row>
    <row r="430" spans="1:15" s="44" customFormat="1" x14ac:dyDescent="0.3">
      <c r="A430" s="7"/>
      <c r="B430" s="7"/>
      <c r="C430" s="62" t="s">
        <v>358</v>
      </c>
      <c r="D430" s="130">
        <v>30</v>
      </c>
      <c r="E430" s="130"/>
      <c r="F430" s="130">
        <v>30</v>
      </c>
      <c r="G430" s="130"/>
      <c r="H430" s="130">
        <v>30</v>
      </c>
      <c r="I430" s="130">
        <v>0</v>
      </c>
      <c r="J430" s="130"/>
      <c r="K430" s="130">
        <v>0</v>
      </c>
      <c r="L430" s="130">
        <v>0</v>
      </c>
      <c r="M430" s="130"/>
      <c r="N430" s="130">
        <v>0</v>
      </c>
    </row>
    <row r="431" spans="1:15" s="44" customFormat="1" x14ac:dyDescent="0.3">
      <c r="A431" s="7"/>
      <c r="B431" s="7"/>
      <c r="C431" s="62" t="s">
        <v>364</v>
      </c>
      <c r="D431" s="130">
        <v>30</v>
      </c>
      <c r="E431" s="130"/>
      <c r="F431" s="130">
        <v>30</v>
      </c>
      <c r="G431" s="130"/>
      <c r="H431" s="130">
        <v>30</v>
      </c>
      <c r="I431" s="130">
        <v>0</v>
      </c>
      <c r="J431" s="130"/>
      <c r="K431" s="130">
        <v>0</v>
      </c>
      <c r="L431" s="130">
        <v>0</v>
      </c>
      <c r="M431" s="130"/>
      <c r="N431" s="130">
        <v>0</v>
      </c>
    </row>
    <row r="432" spans="1:15" ht="40.200000000000003" x14ac:dyDescent="0.3">
      <c r="A432" s="7" t="s">
        <v>376</v>
      </c>
      <c r="B432" s="13"/>
      <c r="C432" s="65" t="s">
        <v>372</v>
      </c>
      <c r="D432" s="147">
        <f>D434</f>
        <v>0</v>
      </c>
      <c r="E432" s="147"/>
      <c r="F432" s="147">
        <f>F434</f>
        <v>0</v>
      </c>
      <c r="G432" s="147"/>
      <c r="H432" s="147">
        <f>H434</f>
        <v>0</v>
      </c>
      <c r="I432" s="147">
        <f t="shared" ref="I432:L433" si="37">I433</f>
        <v>448</v>
      </c>
      <c r="J432" s="147">
        <f t="shared" si="37"/>
        <v>-448</v>
      </c>
      <c r="K432" s="147">
        <f t="shared" si="37"/>
        <v>0</v>
      </c>
      <c r="L432" s="147">
        <f t="shared" si="37"/>
        <v>463</v>
      </c>
      <c r="M432" s="147"/>
      <c r="N432" s="147">
        <f>N433</f>
        <v>463</v>
      </c>
    </row>
    <row r="433" spans="1:14" ht="27" x14ac:dyDescent="0.3">
      <c r="A433" s="7"/>
      <c r="B433" s="7" t="s">
        <v>340</v>
      </c>
      <c r="C433" s="3" t="s">
        <v>341</v>
      </c>
      <c r="D433" s="147">
        <v>0</v>
      </c>
      <c r="E433" s="147"/>
      <c r="F433" s="147">
        <v>0</v>
      </c>
      <c r="G433" s="147"/>
      <c r="H433" s="147">
        <v>0</v>
      </c>
      <c r="I433" s="147">
        <f t="shared" si="37"/>
        <v>448</v>
      </c>
      <c r="J433" s="147">
        <f t="shared" si="37"/>
        <v>-448</v>
      </c>
      <c r="K433" s="147">
        <f t="shared" si="37"/>
        <v>0</v>
      </c>
      <c r="L433" s="147">
        <f t="shared" si="37"/>
        <v>463</v>
      </c>
      <c r="M433" s="147"/>
      <c r="N433" s="147">
        <f>N434</f>
        <v>463</v>
      </c>
    </row>
    <row r="434" spans="1:14" x14ac:dyDescent="0.3">
      <c r="A434" s="7"/>
      <c r="B434" s="13"/>
      <c r="C434" s="10" t="s">
        <v>120</v>
      </c>
      <c r="D434" s="147">
        <f>2200-2200</f>
        <v>0</v>
      </c>
      <c r="E434" s="147"/>
      <c r="F434" s="147">
        <f>2200-2200</f>
        <v>0</v>
      </c>
      <c r="G434" s="147"/>
      <c r="H434" s="147">
        <f>2200-2200</f>
        <v>0</v>
      </c>
      <c r="I434" s="147">
        <f>1248-800</f>
        <v>448</v>
      </c>
      <c r="J434" s="147">
        <v>-448</v>
      </c>
      <c r="K434" s="147">
        <v>0</v>
      </c>
      <c r="L434" s="147">
        <f>1297-350-484</f>
        <v>463</v>
      </c>
      <c r="M434" s="147"/>
      <c r="N434" s="147">
        <f>1297-350-484</f>
        <v>463</v>
      </c>
    </row>
    <row r="435" spans="1:14" ht="26.4" x14ac:dyDescent="0.3">
      <c r="A435" s="17" t="s">
        <v>373</v>
      </c>
      <c r="B435" s="17"/>
      <c r="C435" s="1" t="s">
        <v>589</v>
      </c>
      <c r="D435" s="147">
        <v>2690</v>
      </c>
      <c r="E435" s="147"/>
      <c r="F435" s="147">
        <v>2690</v>
      </c>
      <c r="G435" s="147"/>
      <c r="H435" s="147">
        <v>2690</v>
      </c>
      <c r="I435" s="147">
        <v>2797.6</v>
      </c>
      <c r="J435" s="147">
        <f>J436</f>
        <v>-2300</v>
      </c>
      <c r="K435" s="147">
        <f>K436</f>
        <v>497.59999999999991</v>
      </c>
      <c r="L435" s="147">
        <v>2909</v>
      </c>
      <c r="M435" s="147"/>
      <c r="N435" s="147">
        <v>2909</v>
      </c>
    </row>
    <row r="436" spans="1:14" ht="27" x14ac:dyDescent="0.3">
      <c r="A436" s="17"/>
      <c r="B436" s="7" t="s">
        <v>340</v>
      </c>
      <c r="C436" s="3" t="s">
        <v>341</v>
      </c>
      <c r="D436" s="147">
        <v>2690</v>
      </c>
      <c r="E436" s="147"/>
      <c r="F436" s="147">
        <v>2690</v>
      </c>
      <c r="G436" s="147"/>
      <c r="H436" s="147">
        <v>2690</v>
      </c>
      <c r="I436" s="147">
        <v>2797.6</v>
      </c>
      <c r="J436" s="147">
        <v>-2300</v>
      </c>
      <c r="K436" s="147">
        <f>SUM(I436:J436)</f>
        <v>497.59999999999991</v>
      </c>
      <c r="L436" s="147">
        <v>2909</v>
      </c>
      <c r="M436" s="147"/>
      <c r="N436" s="147">
        <v>2909</v>
      </c>
    </row>
    <row r="437" spans="1:14" ht="26.4" x14ac:dyDescent="0.3">
      <c r="A437" s="17" t="s">
        <v>374</v>
      </c>
      <c r="B437" s="17"/>
      <c r="C437" s="1" t="s">
        <v>375</v>
      </c>
      <c r="D437" s="147">
        <v>1600</v>
      </c>
      <c r="E437" s="147"/>
      <c r="F437" s="147">
        <f>F438+F439</f>
        <v>2074.8000000000002</v>
      </c>
      <c r="G437" s="147">
        <f>G439</f>
        <v>0</v>
      </c>
      <c r="H437" s="147">
        <f>H438+H439</f>
        <v>2074.8000000000002</v>
      </c>
      <c r="I437" s="147">
        <f>I438</f>
        <v>1180</v>
      </c>
      <c r="J437" s="147">
        <f>J438</f>
        <v>-719.40155000000004</v>
      </c>
      <c r="K437" s="147">
        <f>K438</f>
        <v>460.59844999999996</v>
      </c>
      <c r="L437" s="147">
        <v>1730</v>
      </c>
      <c r="M437" s="147"/>
      <c r="N437" s="147">
        <v>1730</v>
      </c>
    </row>
    <row r="438" spans="1:14" ht="27" x14ac:dyDescent="0.3">
      <c r="A438" s="17"/>
      <c r="B438" s="7" t="s">
        <v>340</v>
      </c>
      <c r="C438" s="3" t="s">
        <v>341</v>
      </c>
      <c r="D438" s="147">
        <v>1600</v>
      </c>
      <c r="E438" s="147"/>
      <c r="F438" s="147">
        <v>1801</v>
      </c>
      <c r="G438" s="147"/>
      <c r="H438" s="147">
        <f>SUM(F438:G438)</f>
        <v>1801</v>
      </c>
      <c r="I438" s="147">
        <f>1664-484</f>
        <v>1180</v>
      </c>
      <c r="J438" s="147">
        <v>-719.40155000000004</v>
      </c>
      <c r="K438" s="147">
        <f>SUM(I438:J438)</f>
        <v>460.59844999999996</v>
      </c>
      <c r="L438" s="147">
        <v>1730</v>
      </c>
      <c r="M438" s="147"/>
      <c r="N438" s="147">
        <v>1730</v>
      </c>
    </row>
    <row r="439" spans="1:14" ht="26.4" x14ac:dyDescent="0.3">
      <c r="A439" s="17"/>
      <c r="B439" s="7" t="s">
        <v>612</v>
      </c>
      <c r="C439" s="1" t="s">
        <v>613</v>
      </c>
      <c r="D439" s="147"/>
      <c r="E439" s="147"/>
      <c r="F439" s="147">
        <v>273.8</v>
      </c>
      <c r="G439" s="147"/>
      <c r="H439" s="147">
        <v>273.8</v>
      </c>
      <c r="I439" s="147"/>
      <c r="J439" s="147"/>
      <c r="K439" s="147"/>
      <c r="L439" s="147"/>
      <c r="M439" s="147"/>
      <c r="N439" s="147"/>
    </row>
    <row r="440" spans="1:14" x14ac:dyDescent="0.3">
      <c r="A440" s="17" t="s">
        <v>805</v>
      </c>
      <c r="B440" s="7"/>
      <c r="C440" s="3" t="s">
        <v>806</v>
      </c>
      <c r="D440" s="147"/>
      <c r="E440" s="147"/>
      <c r="F440" s="147">
        <f>F441+F442</f>
        <v>821</v>
      </c>
      <c r="G440" s="147"/>
      <c r="H440" s="147">
        <f>H441+H442</f>
        <v>821</v>
      </c>
      <c r="I440" s="147"/>
      <c r="J440" s="147"/>
      <c r="K440" s="147"/>
      <c r="L440" s="147"/>
      <c r="M440" s="147"/>
      <c r="N440" s="147"/>
    </row>
    <row r="441" spans="1:14" ht="27" x14ac:dyDescent="0.3">
      <c r="A441" s="17"/>
      <c r="B441" s="7" t="s">
        <v>340</v>
      </c>
      <c r="C441" s="3" t="s">
        <v>341</v>
      </c>
      <c r="D441" s="147"/>
      <c r="E441" s="147"/>
      <c r="F441" s="147">
        <v>600</v>
      </c>
      <c r="G441" s="147"/>
      <c r="H441" s="147">
        <v>600</v>
      </c>
      <c r="I441" s="147"/>
      <c r="J441" s="147"/>
      <c r="K441" s="147"/>
      <c r="L441" s="147"/>
      <c r="M441" s="147"/>
      <c r="N441" s="147"/>
    </row>
    <row r="442" spans="1:14" ht="26.4" x14ac:dyDescent="0.3">
      <c r="A442" s="17"/>
      <c r="B442" s="7" t="s">
        <v>612</v>
      </c>
      <c r="C442" s="1" t="s">
        <v>613</v>
      </c>
      <c r="D442" s="147"/>
      <c r="E442" s="147"/>
      <c r="F442" s="147">
        <v>221</v>
      </c>
      <c r="G442" s="147"/>
      <c r="H442" s="147">
        <v>221</v>
      </c>
      <c r="I442" s="147"/>
      <c r="J442" s="147"/>
      <c r="K442" s="147"/>
      <c r="L442" s="147"/>
      <c r="M442" s="147"/>
      <c r="N442" s="147"/>
    </row>
    <row r="443" spans="1:14" x14ac:dyDescent="0.3">
      <c r="A443" s="17" t="s">
        <v>807</v>
      </c>
      <c r="B443" s="7"/>
      <c r="C443" s="3" t="s">
        <v>808</v>
      </c>
      <c r="D443" s="147"/>
      <c r="E443" s="147"/>
      <c r="F443" s="147">
        <f>F444</f>
        <v>150</v>
      </c>
      <c r="G443" s="147"/>
      <c r="H443" s="147">
        <f>H444</f>
        <v>150</v>
      </c>
      <c r="I443" s="147"/>
      <c r="J443" s="147"/>
      <c r="K443" s="147"/>
      <c r="L443" s="147"/>
      <c r="M443" s="147"/>
      <c r="N443" s="147"/>
    </row>
    <row r="444" spans="1:14" ht="27" x14ac:dyDescent="0.3">
      <c r="A444" s="17"/>
      <c r="B444" s="7" t="s">
        <v>340</v>
      </c>
      <c r="C444" s="3" t="s">
        <v>341</v>
      </c>
      <c r="D444" s="147"/>
      <c r="E444" s="147"/>
      <c r="F444" s="147">
        <v>150</v>
      </c>
      <c r="G444" s="147"/>
      <c r="H444" s="147">
        <v>150</v>
      </c>
      <c r="I444" s="147"/>
      <c r="J444" s="147"/>
      <c r="K444" s="147"/>
      <c r="L444" s="147"/>
      <c r="M444" s="147"/>
      <c r="N444" s="147"/>
    </row>
    <row r="445" spans="1:14" hidden="1" x14ac:dyDescent="0.3">
      <c r="A445" s="17" t="s">
        <v>841</v>
      </c>
      <c r="B445" s="7"/>
      <c r="C445" s="211" t="s">
        <v>842</v>
      </c>
      <c r="D445" s="147"/>
      <c r="E445" s="147"/>
      <c r="F445" s="147">
        <f>F446</f>
        <v>0</v>
      </c>
      <c r="G445" s="147">
        <f t="shared" ref="G445:H445" si="38">G446</f>
        <v>0</v>
      </c>
      <c r="H445" s="147">
        <f t="shared" si="38"/>
        <v>0</v>
      </c>
      <c r="I445" s="147"/>
      <c r="J445" s="147"/>
      <c r="K445" s="147"/>
      <c r="L445" s="147"/>
      <c r="M445" s="147"/>
      <c r="N445" s="147"/>
    </row>
    <row r="446" spans="1:14" ht="27" hidden="1" x14ac:dyDescent="0.3">
      <c r="A446" s="17"/>
      <c r="B446" s="7" t="s">
        <v>340</v>
      </c>
      <c r="C446" s="3" t="s">
        <v>341</v>
      </c>
      <c r="D446" s="147"/>
      <c r="E446" s="147"/>
      <c r="F446" s="147">
        <v>0</v>
      </c>
      <c r="G446" s="147"/>
      <c r="H446" s="147"/>
      <c r="I446" s="147"/>
      <c r="J446" s="147"/>
      <c r="K446" s="147"/>
      <c r="L446" s="147"/>
      <c r="M446" s="147"/>
      <c r="N446" s="147"/>
    </row>
    <row r="447" spans="1:14" ht="26.25" customHeight="1" x14ac:dyDescent="0.3">
      <c r="A447" s="36" t="s">
        <v>377</v>
      </c>
      <c r="B447" s="39"/>
      <c r="C447" s="22" t="s">
        <v>378</v>
      </c>
      <c r="D447" s="131">
        <f>D448+D450+D451+D453+D455+D459</f>
        <v>2511</v>
      </c>
      <c r="E447" s="131"/>
      <c r="F447" s="131">
        <f>F448+F450+F451+F453+F455+F457</f>
        <v>2096.63049</v>
      </c>
      <c r="G447" s="131">
        <f>G448+G450+G451+G453+G455+G457</f>
        <v>0</v>
      </c>
      <c r="H447" s="131">
        <f>H448+H450+H451+H453+H455+H457</f>
        <v>2096.63049</v>
      </c>
      <c r="I447" s="131">
        <f>I448+I450+I451+I453+I455</f>
        <v>400</v>
      </c>
      <c r="J447" s="131"/>
      <c r="K447" s="131">
        <f>K448+K450+K451+K453+K455</f>
        <v>400</v>
      </c>
      <c r="L447" s="131">
        <f>L448+L450+L451+L453+L455+L459</f>
        <v>0</v>
      </c>
      <c r="M447" s="131"/>
      <c r="N447" s="131">
        <f>N448+N450+N451+N453+N455+N459</f>
        <v>0</v>
      </c>
    </row>
    <row r="448" spans="1:14" x14ac:dyDescent="0.3">
      <c r="A448" s="7" t="s">
        <v>379</v>
      </c>
      <c r="B448" s="66"/>
      <c r="C448" s="65" t="s">
        <v>380</v>
      </c>
      <c r="D448" s="147">
        <v>300</v>
      </c>
      <c r="E448" s="147"/>
      <c r="F448" s="147">
        <f>F449</f>
        <v>200.96449999999999</v>
      </c>
      <c r="G448" s="147">
        <f>G449</f>
        <v>0</v>
      </c>
      <c r="H448" s="147">
        <f>H449</f>
        <v>200.96449999999999</v>
      </c>
      <c r="I448" s="147">
        <v>0</v>
      </c>
      <c r="J448" s="147"/>
      <c r="K448" s="147">
        <v>0</v>
      </c>
      <c r="L448" s="147">
        <v>0</v>
      </c>
      <c r="M448" s="147"/>
      <c r="N448" s="147">
        <v>0</v>
      </c>
    </row>
    <row r="449" spans="1:14" ht="27" x14ac:dyDescent="0.3">
      <c r="A449" s="13"/>
      <c r="B449" s="7" t="s">
        <v>340</v>
      </c>
      <c r="C449" s="3" t="s">
        <v>341</v>
      </c>
      <c r="D449" s="147">
        <v>300</v>
      </c>
      <c r="E449" s="147"/>
      <c r="F449" s="147">
        <v>200.96449999999999</v>
      </c>
      <c r="G449" s="147"/>
      <c r="H449" s="147">
        <f>SUM(F449:G449)</f>
        <v>200.96449999999999</v>
      </c>
      <c r="I449" s="147">
        <v>0</v>
      </c>
      <c r="J449" s="147"/>
      <c r="K449" s="147">
        <v>0</v>
      </c>
      <c r="L449" s="147">
        <v>0</v>
      </c>
      <c r="M449" s="147"/>
      <c r="N449" s="147">
        <v>0</v>
      </c>
    </row>
    <row r="450" spans="1:14" x14ac:dyDescent="0.3">
      <c r="A450" s="7" t="s">
        <v>381</v>
      </c>
      <c r="B450" s="24"/>
      <c r="C450" s="65" t="s">
        <v>382</v>
      </c>
      <c r="D450" s="147">
        <v>286.2</v>
      </c>
      <c r="E450" s="147"/>
      <c r="F450" s="147">
        <v>286.2</v>
      </c>
      <c r="G450" s="147">
        <f>G452</f>
        <v>0</v>
      </c>
      <c r="H450" s="147">
        <f>H452</f>
        <v>286.2</v>
      </c>
      <c r="I450" s="147">
        <v>400</v>
      </c>
      <c r="J450" s="147"/>
      <c r="K450" s="147">
        <v>400</v>
      </c>
      <c r="L450" s="147">
        <v>0</v>
      </c>
      <c r="M450" s="147"/>
      <c r="N450" s="147">
        <v>0</v>
      </c>
    </row>
    <row r="451" spans="1:14" ht="27" hidden="1" x14ac:dyDescent="0.3">
      <c r="A451" s="7" t="s">
        <v>383</v>
      </c>
      <c r="B451" s="24"/>
      <c r="C451" s="65" t="s">
        <v>384</v>
      </c>
      <c r="D451" s="147">
        <f>50-50</f>
        <v>0</v>
      </c>
      <c r="E451" s="147"/>
      <c r="F451" s="147">
        <f>50-50</f>
        <v>0</v>
      </c>
      <c r="G451" s="147"/>
      <c r="H451" s="147">
        <f>50-50</f>
        <v>0</v>
      </c>
      <c r="I451" s="147">
        <f>52-52</f>
        <v>0</v>
      </c>
      <c r="J451" s="147"/>
      <c r="K451" s="147">
        <f>52-52</f>
        <v>0</v>
      </c>
      <c r="L451" s="147">
        <f>54-54</f>
        <v>0</v>
      </c>
      <c r="M451" s="147"/>
      <c r="N451" s="147">
        <f>54-54</f>
        <v>0</v>
      </c>
    </row>
    <row r="452" spans="1:14" ht="27" x14ac:dyDescent="0.3">
      <c r="A452" s="7"/>
      <c r="B452" s="7" t="s">
        <v>340</v>
      </c>
      <c r="C452" s="3" t="s">
        <v>341</v>
      </c>
      <c r="D452" s="147">
        <v>286.2</v>
      </c>
      <c r="E452" s="147"/>
      <c r="F452" s="147">
        <v>286.2</v>
      </c>
      <c r="G452" s="147"/>
      <c r="H452" s="147">
        <f>SUM(F452:G452)</f>
        <v>286.2</v>
      </c>
      <c r="I452" s="147">
        <v>400</v>
      </c>
      <c r="J452" s="147"/>
      <c r="K452" s="147">
        <v>400</v>
      </c>
      <c r="L452" s="147">
        <v>0</v>
      </c>
      <c r="M452" s="147"/>
      <c r="N452" s="147">
        <v>0</v>
      </c>
    </row>
    <row r="453" spans="1:14" ht="27" x14ac:dyDescent="0.3">
      <c r="A453" s="7" t="s">
        <v>385</v>
      </c>
      <c r="B453" s="24"/>
      <c r="C453" s="65" t="s">
        <v>386</v>
      </c>
      <c r="D453" s="147">
        <v>1135.7</v>
      </c>
      <c r="E453" s="147"/>
      <c r="F453" s="147">
        <f>F454</f>
        <v>898.5</v>
      </c>
      <c r="G453" s="147">
        <f>G454</f>
        <v>0</v>
      </c>
      <c r="H453" s="147">
        <f>H454</f>
        <v>898.5</v>
      </c>
      <c r="I453" s="147">
        <v>0</v>
      </c>
      <c r="J453" s="147"/>
      <c r="K453" s="147">
        <v>0</v>
      </c>
      <c r="L453" s="147">
        <v>0</v>
      </c>
      <c r="M453" s="147"/>
      <c r="N453" s="147">
        <v>0</v>
      </c>
    </row>
    <row r="454" spans="1:14" ht="27" x14ac:dyDescent="0.3">
      <c r="A454" s="19"/>
      <c r="B454" s="7" t="s">
        <v>340</v>
      </c>
      <c r="C454" s="3" t="s">
        <v>341</v>
      </c>
      <c r="D454" s="147">
        <v>1135.7</v>
      </c>
      <c r="E454" s="147"/>
      <c r="F454" s="147">
        <v>898.5</v>
      </c>
      <c r="G454" s="130"/>
      <c r="H454" s="147">
        <f>SUM(F454:G454)</f>
        <v>898.5</v>
      </c>
      <c r="I454" s="147">
        <v>0</v>
      </c>
      <c r="J454" s="147"/>
      <c r="K454" s="147">
        <v>0</v>
      </c>
      <c r="L454" s="147">
        <v>0</v>
      </c>
      <c r="M454" s="147"/>
      <c r="N454" s="147">
        <v>0</v>
      </c>
    </row>
    <row r="455" spans="1:14" ht="26.4" x14ac:dyDescent="0.3">
      <c r="A455" s="17" t="s">
        <v>590</v>
      </c>
      <c r="B455" s="19"/>
      <c r="C455" s="1" t="s">
        <v>387</v>
      </c>
      <c r="D455" s="147">
        <v>681.3</v>
      </c>
      <c r="E455" s="147"/>
      <c r="F455" s="147">
        <v>681.3</v>
      </c>
      <c r="G455" s="147"/>
      <c r="H455" s="147">
        <v>681.3</v>
      </c>
      <c r="I455" s="147">
        <v>0</v>
      </c>
      <c r="J455" s="147"/>
      <c r="K455" s="147">
        <v>0</v>
      </c>
      <c r="L455" s="147">
        <v>0</v>
      </c>
      <c r="M455" s="147"/>
      <c r="N455" s="147">
        <v>0</v>
      </c>
    </row>
    <row r="456" spans="1:14" ht="27" x14ac:dyDescent="0.3">
      <c r="A456" s="17"/>
      <c r="B456" s="7" t="s">
        <v>340</v>
      </c>
      <c r="C456" s="3" t="s">
        <v>341</v>
      </c>
      <c r="D456" s="147">
        <v>681.3</v>
      </c>
      <c r="E456" s="147"/>
      <c r="F456" s="147">
        <v>681.3</v>
      </c>
      <c r="G456" s="147"/>
      <c r="H456" s="147">
        <v>681.3</v>
      </c>
      <c r="I456" s="147">
        <v>0</v>
      </c>
      <c r="J456" s="147"/>
      <c r="K456" s="147">
        <v>0</v>
      </c>
      <c r="L456" s="147">
        <v>0</v>
      </c>
      <c r="M456" s="147"/>
      <c r="N456" s="147">
        <v>0</v>
      </c>
    </row>
    <row r="457" spans="1:14" x14ac:dyDescent="0.3">
      <c r="A457" s="17" t="s">
        <v>828</v>
      </c>
      <c r="B457" s="7"/>
      <c r="C457" s="3" t="s">
        <v>829</v>
      </c>
      <c r="D457" s="147"/>
      <c r="E457" s="147"/>
      <c r="F457" s="147">
        <v>29.665990000000001</v>
      </c>
      <c r="G457" s="147"/>
      <c r="H457" s="147">
        <v>29.665990000000001</v>
      </c>
      <c r="I457" s="147"/>
      <c r="J457" s="147"/>
      <c r="K457" s="147"/>
      <c r="L457" s="147"/>
      <c r="M457" s="147"/>
      <c r="N457" s="147"/>
    </row>
    <row r="458" spans="1:14" ht="27" x14ac:dyDescent="0.3">
      <c r="A458" s="17"/>
      <c r="B458" s="7" t="s">
        <v>340</v>
      </c>
      <c r="C458" s="3" t="s">
        <v>341</v>
      </c>
      <c r="D458" s="147"/>
      <c r="E458" s="147"/>
      <c r="F458" s="147">
        <v>29.665990000000001</v>
      </c>
      <c r="G458" s="147"/>
      <c r="H458" s="147">
        <v>29.665990000000001</v>
      </c>
      <c r="I458" s="147"/>
      <c r="J458" s="147"/>
      <c r="K458" s="147"/>
      <c r="L458" s="147"/>
      <c r="M458" s="147"/>
      <c r="N458" s="147"/>
    </row>
    <row r="459" spans="1:14" ht="40.200000000000003" x14ac:dyDescent="0.3">
      <c r="A459" s="36" t="s">
        <v>388</v>
      </c>
      <c r="B459" s="39"/>
      <c r="C459" s="22" t="s">
        <v>614</v>
      </c>
      <c r="D459" s="131">
        <f>D460</f>
        <v>107.8</v>
      </c>
      <c r="E459" s="131"/>
      <c r="F459" s="131">
        <f>F460</f>
        <v>107.8</v>
      </c>
      <c r="G459" s="131"/>
      <c r="H459" s="131">
        <f>H460</f>
        <v>107.8</v>
      </c>
      <c r="I459" s="131">
        <f>I460</f>
        <v>107.4</v>
      </c>
      <c r="J459" s="131"/>
      <c r="K459" s="131">
        <f>K460</f>
        <v>107.4</v>
      </c>
      <c r="L459" s="131">
        <f>L460</f>
        <v>0</v>
      </c>
      <c r="M459" s="131"/>
      <c r="N459" s="131">
        <f>N460</f>
        <v>0</v>
      </c>
    </row>
    <row r="460" spans="1:14" ht="39.6" x14ac:dyDescent="0.3">
      <c r="A460" s="17" t="s">
        <v>591</v>
      </c>
      <c r="B460" s="17"/>
      <c r="C460" s="1" t="s">
        <v>592</v>
      </c>
      <c r="D460" s="147">
        <f>D462</f>
        <v>107.8</v>
      </c>
      <c r="E460" s="147"/>
      <c r="F460" s="147">
        <f>F462</f>
        <v>107.8</v>
      </c>
      <c r="G460" s="147"/>
      <c r="H460" s="147">
        <f>H462</f>
        <v>107.8</v>
      </c>
      <c r="I460" s="147">
        <f>I462</f>
        <v>107.4</v>
      </c>
      <c r="J460" s="147"/>
      <c r="K460" s="147">
        <f>K462</f>
        <v>107.4</v>
      </c>
      <c r="L460" s="147">
        <f>L462</f>
        <v>0</v>
      </c>
      <c r="M460" s="147"/>
      <c r="N460" s="147">
        <f>N462</f>
        <v>0</v>
      </c>
    </row>
    <row r="461" spans="1:14" ht="27" x14ac:dyDescent="0.3">
      <c r="A461" s="17"/>
      <c r="B461" s="7" t="s">
        <v>340</v>
      </c>
      <c r="C461" s="3" t="s">
        <v>341</v>
      </c>
      <c r="D461" s="147">
        <v>107.8</v>
      </c>
      <c r="E461" s="147"/>
      <c r="F461" s="147">
        <v>107.8</v>
      </c>
      <c r="G461" s="147"/>
      <c r="H461" s="147">
        <v>107.8</v>
      </c>
      <c r="I461" s="147">
        <v>107.4</v>
      </c>
      <c r="J461" s="147"/>
      <c r="K461" s="147">
        <v>107.4</v>
      </c>
      <c r="L461" s="147">
        <v>0</v>
      </c>
      <c r="M461" s="147"/>
      <c r="N461" s="147">
        <v>0</v>
      </c>
    </row>
    <row r="462" spans="1:14" x14ac:dyDescent="0.3">
      <c r="A462" s="13"/>
      <c r="B462" s="24"/>
      <c r="C462" s="10" t="s">
        <v>120</v>
      </c>
      <c r="D462" s="130">
        <v>107.8</v>
      </c>
      <c r="E462" s="130"/>
      <c r="F462" s="130">
        <v>107.8</v>
      </c>
      <c r="G462" s="130"/>
      <c r="H462" s="130">
        <v>107.8</v>
      </c>
      <c r="I462" s="130">
        <v>107.4</v>
      </c>
      <c r="J462" s="130"/>
      <c r="K462" s="130">
        <v>107.4</v>
      </c>
      <c r="L462" s="130">
        <v>0</v>
      </c>
      <c r="M462" s="130"/>
      <c r="N462" s="130">
        <v>0</v>
      </c>
    </row>
    <row r="463" spans="1:14" ht="27" x14ac:dyDescent="0.3">
      <c r="A463" s="34" t="s">
        <v>389</v>
      </c>
      <c r="B463" s="34"/>
      <c r="C463" s="60" t="s">
        <v>390</v>
      </c>
      <c r="D463" s="139" t="e">
        <f t="shared" ref="D463:N463" si="39">D464+D472+D492+D487</f>
        <v>#REF!</v>
      </c>
      <c r="E463" s="139" t="e">
        <f t="shared" si="39"/>
        <v>#REF!</v>
      </c>
      <c r="F463" s="139">
        <f t="shared" si="39"/>
        <v>22061.389219999997</v>
      </c>
      <c r="G463" s="139">
        <f t="shared" si="39"/>
        <v>0</v>
      </c>
      <c r="H463" s="139">
        <f t="shared" si="39"/>
        <v>22061.389219999997</v>
      </c>
      <c r="I463" s="139">
        <f t="shared" si="39"/>
        <v>19200.400000000001</v>
      </c>
      <c r="J463" s="139">
        <f t="shared" si="39"/>
        <v>4844.2000000000007</v>
      </c>
      <c r="K463" s="139">
        <f t="shared" si="39"/>
        <v>24044.6</v>
      </c>
      <c r="L463" s="139">
        <f t="shared" si="39"/>
        <v>20473.699999999997</v>
      </c>
      <c r="M463" s="139">
        <f t="shared" si="39"/>
        <v>0</v>
      </c>
      <c r="N463" s="139">
        <f t="shared" si="39"/>
        <v>20473.699999999997</v>
      </c>
    </row>
    <row r="464" spans="1:14" ht="40.200000000000003" x14ac:dyDescent="0.3">
      <c r="A464" s="36" t="s">
        <v>391</v>
      </c>
      <c r="B464" s="36"/>
      <c r="C464" s="22" t="s">
        <v>392</v>
      </c>
      <c r="D464" s="131">
        <f>D465+D468+D470</f>
        <v>4201.2</v>
      </c>
      <c r="E464" s="131"/>
      <c r="F464" s="131">
        <f t="shared" ref="F464:L464" si="40">F465+F468+F470</f>
        <v>3510.86951</v>
      </c>
      <c r="G464" s="131">
        <f t="shared" si="40"/>
        <v>0</v>
      </c>
      <c r="H464" s="131">
        <f t="shared" si="40"/>
        <v>3510.86951</v>
      </c>
      <c r="I464" s="131">
        <f t="shared" si="40"/>
        <v>2156.2000000000003</v>
      </c>
      <c r="J464" s="131">
        <f t="shared" si="40"/>
        <v>5354.6</v>
      </c>
      <c r="K464" s="131">
        <f t="shared" si="40"/>
        <v>7510.8</v>
      </c>
      <c r="L464" s="131">
        <f t="shared" si="40"/>
        <v>3409.1</v>
      </c>
      <c r="M464" s="131"/>
      <c r="N464" s="131">
        <f>N465+N468+N470</f>
        <v>3409.1</v>
      </c>
    </row>
    <row r="465" spans="1:16" ht="27" x14ac:dyDescent="0.3">
      <c r="A465" s="7" t="s">
        <v>393</v>
      </c>
      <c r="B465" s="7"/>
      <c r="C465" s="65" t="s">
        <v>394</v>
      </c>
      <c r="D465" s="147">
        <v>3091.9</v>
      </c>
      <c r="E465" s="147"/>
      <c r="F465" s="147">
        <f>F466</f>
        <v>2776.7</v>
      </c>
      <c r="G465" s="147"/>
      <c r="H465" s="147">
        <f>H466</f>
        <v>2776.7</v>
      </c>
      <c r="I465" s="147">
        <f>I466</f>
        <v>2093.8000000000002</v>
      </c>
      <c r="J465" s="147">
        <f>J466+J467</f>
        <v>5354.6</v>
      </c>
      <c r="K465" s="147">
        <f>K466+K467</f>
        <v>7448.4000000000005</v>
      </c>
      <c r="L465" s="147">
        <v>3344.2</v>
      </c>
      <c r="M465" s="147"/>
      <c r="N465" s="147">
        <v>3344.2</v>
      </c>
      <c r="O465" s="45"/>
      <c r="P465" s="45"/>
    </row>
    <row r="466" spans="1:16" ht="27" x14ac:dyDescent="0.3">
      <c r="A466" s="13"/>
      <c r="B466" s="7" t="s">
        <v>340</v>
      </c>
      <c r="C466" s="3" t="s">
        <v>341</v>
      </c>
      <c r="D466" s="147">
        <v>3091.9</v>
      </c>
      <c r="E466" s="147"/>
      <c r="F466" s="147">
        <v>2776.7</v>
      </c>
      <c r="G466" s="130"/>
      <c r="H466" s="147">
        <f>F466+G466</f>
        <v>2776.7</v>
      </c>
      <c r="I466" s="147">
        <v>2093.8000000000002</v>
      </c>
      <c r="J466" s="147">
        <f>-1050</f>
        <v>-1050</v>
      </c>
      <c r="K466" s="147">
        <f>SUM(I466:J466)</f>
        <v>1043.8000000000002</v>
      </c>
      <c r="L466" s="147">
        <v>3344.2</v>
      </c>
      <c r="M466" s="147"/>
      <c r="N466" s="147">
        <v>3344.2</v>
      </c>
    </row>
    <row r="467" spans="1:16" ht="27" x14ac:dyDescent="0.3">
      <c r="A467" s="7"/>
      <c r="B467" s="24" t="s">
        <v>366</v>
      </c>
      <c r="C467" s="3" t="s">
        <v>367</v>
      </c>
      <c r="D467" s="130"/>
      <c r="E467" s="147"/>
      <c r="F467" s="130">
        <f>F468+F469</f>
        <v>1129.5999999999999</v>
      </c>
      <c r="G467" s="130"/>
      <c r="H467" s="130"/>
      <c r="I467" s="130">
        <v>0</v>
      </c>
      <c r="J467" s="130">
        <v>6404.6</v>
      </c>
      <c r="K467" s="130">
        <v>6404.6</v>
      </c>
      <c r="L467" s="130">
        <v>0</v>
      </c>
      <c r="M467" s="130"/>
      <c r="N467" s="130">
        <v>0</v>
      </c>
    </row>
    <row r="468" spans="1:16" ht="27" x14ac:dyDescent="0.3">
      <c r="A468" s="7" t="s">
        <v>395</v>
      </c>
      <c r="B468" s="7"/>
      <c r="C468" s="20" t="s">
        <v>396</v>
      </c>
      <c r="D468" s="130">
        <v>564.79999999999995</v>
      </c>
      <c r="E468" s="130"/>
      <c r="F468" s="130">
        <v>564.79999999999995</v>
      </c>
      <c r="G468" s="130"/>
      <c r="H468" s="130">
        <v>564.79999999999995</v>
      </c>
      <c r="I468" s="130">
        <v>0</v>
      </c>
      <c r="J468" s="130"/>
      <c r="K468" s="130">
        <v>0</v>
      </c>
      <c r="L468" s="130">
        <v>0</v>
      </c>
      <c r="M468" s="130"/>
      <c r="N468" s="130">
        <v>0</v>
      </c>
    </row>
    <row r="469" spans="1:16" ht="27" x14ac:dyDescent="0.3">
      <c r="A469" s="13"/>
      <c r="B469" s="7" t="s">
        <v>340</v>
      </c>
      <c r="C469" s="3" t="s">
        <v>341</v>
      </c>
      <c r="D469" s="130">
        <v>564.79999999999995</v>
      </c>
      <c r="E469" s="130"/>
      <c r="F469" s="130">
        <v>564.79999999999995</v>
      </c>
      <c r="G469" s="130"/>
      <c r="H469" s="130">
        <v>564.79999999999995</v>
      </c>
      <c r="I469" s="130">
        <v>0</v>
      </c>
      <c r="J469" s="130"/>
      <c r="K469" s="130">
        <v>0</v>
      </c>
      <c r="L469" s="130">
        <v>0</v>
      </c>
      <c r="M469" s="130"/>
      <c r="N469" s="130">
        <v>0</v>
      </c>
    </row>
    <row r="470" spans="1:16" ht="40.200000000000003" x14ac:dyDescent="0.3">
      <c r="A470" s="7" t="s">
        <v>593</v>
      </c>
      <c r="B470" s="7"/>
      <c r="C470" s="3" t="s">
        <v>397</v>
      </c>
      <c r="D470" s="130">
        <v>544.5</v>
      </c>
      <c r="E470" s="130"/>
      <c r="F470" s="130">
        <f>F471</f>
        <v>169.36950999999999</v>
      </c>
      <c r="G470" s="130"/>
      <c r="H470" s="130">
        <f>SUM(F470:G470)</f>
        <v>169.36950999999999</v>
      </c>
      <c r="I470" s="130">
        <v>62.4</v>
      </c>
      <c r="J470" s="130"/>
      <c r="K470" s="130">
        <v>62.4</v>
      </c>
      <c r="L470" s="130">
        <v>64.900000000000006</v>
      </c>
      <c r="M470" s="130"/>
      <c r="N470" s="130">
        <v>64.900000000000006</v>
      </c>
    </row>
    <row r="471" spans="1:16" ht="27" x14ac:dyDescent="0.3">
      <c r="A471" s="7"/>
      <c r="B471" s="7" t="s">
        <v>340</v>
      </c>
      <c r="C471" s="3" t="s">
        <v>341</v>
      </c>
      <c r="D471" s="130">
        <v>544.5</v>
      </c>
      <c r="E471" s="130"/>
      <c r="F471" s="130">
        <v>169.36950999999999</v>
      </c>
      <c r="G471" s="147"/>
      <c r="H471" s="130">
        <f>SUM(F471:G471)</f>
        <v>169.36950999999999</v>
      </c>
      <c r="I471" s="130">
        <v>62.4</v>
      </c>
      <c r="J471" s="130"/>
      <c r="K471" s="130">
        <f>SUM(I471:J471)</f>
        <v>62.4</v>
      </c>
      <c r="L471" s="130">
        <v>64.900000000000006</v>
      </c>
      <c r="M471" s="130"/>
      <c r="N471" s="130">
        <v>64.900000000000006</v>
      </c>
    </row>
    <row r="472" spans="1:16" ht="27" x14ac:dyDescent="0.3">
      <c r="A472" s="36" t="s">
        <v>398</v>
      </c>
      <c r="B472" s="36"/>
      <c r="C472" s="22" t="s">
        <v>399</v>
      </c>
      <c r="D472" s="131" t="e">
        <f>D473+#REF!+D479+D480+D475+D481+D483+D485</f>
        <v>#REF!</v>
      </c>
      <c r="E472" s="131" t="e">
        <f>E473+#REF!+E479+E480+E475+E481+E483+E485</f>
        <v>#REF!</v>
      </c>
      <c r="F472" s="131">
        <f>F473+F479+F480+F475+F481+F483+F485</f>
        <v>727.51971000000003</v>
      </c>
      <c r="G472" s="131">
        <f>G485</f>
        <v>0</v>
      </c>
      <c r="H472" s="131">
        <f>H473+H479+H480+H475+H481+H483+H485</f>
        <v>727.51971000000003</v>
      </c>
      <c r="I472" s="131">
        <f>I473+I479+I480+I475+I481+I483+I485</f>
        <v>510.4</v>
      </c>
      <c r="J472" s="131">
        <f>J473+J479+J480+J475+J481+J483+J485</f>
        <v>-510.4</v>
      </c>
      <c r="K472" s="131">
        <f>K473+K479+K480+K475+K481+K483+K485</f>
        <v>0</v>
      </c>
      <c r="L472" s="131">
        <f>L473+L479+L480+L475+L481+L483+L485</f>
        <v>530.79999999999995</v>
      </c>
      <c r="M472" s="131"/>
      <c r="N472" s="131">
        <f>N473+N479+N480+N475+N481+N483+N485</f>
        <v>530.79999999999995</v>
      </c>
    </row>
    <row r="473" spans="1:16" ht="26.4" x14ac:dyDescent="0.3">
      <c r="A473" s="7" t="s">
        <v>400</v>
      </c>
      <c r="B473" s="17"/>
      <c r="C473" s="1" t="s">
        <v>401</v>
      </c>
      <c r="D473" s="130">
        <f>D474</f>
        <v>490.8</v>
      </c>
      <c r="E473" s="130"/>
      <c r="F473" s="130">
        <f>F474</f>
        <v>490.8</v>
      </c>
      <c r="G473" s="130"/>
      <c r="H473" s="130">
        <f>H474</f>
        <v>490.8</v>
      </c>
      <c r="I473" s="130">
        <f>I474</f>
        <v>510.4</v>
      </c>
      <c r="J473" s="130">
        <f>J474</f>
        <v>-510.4</v>
      </c>
      <c r="K473" s="130">
        <f>K474</f>
        <v>0</v>
      </c>
      <c r="L473" s="130">
        <f>L474</f>
        <v>530.79999999999995</v>
      </c>
      <c r="M473" s="130"/>
      <c r="N473" s="130">
        <f>N474</f>
        <v>530.79999999999995</v>
      </c>
    </row>
    <row r="474" spans="1:16" ht="27" x14ac:dyDescent="0.3">
      <c r="A474" s="7"/>
      <c r="B474" s="7" t="s">
        <v>340</v>
      </c>
      <c r="C474" s="3" t="s">
        <v>341</v>
      </c>
      <c r="D474" s="130">
        <v>490.8</v>
      </c>
      <c r="E474" s="130"/>
      <c r="F474" s="130">
        <v>490.8</v>
      </c>
      <c r="G474" s="130"/>
      <c r="H474" s="130">
        <v>490.8</v>
      </c>
      <c r="I474" s="147">
        <v>510.4</v>
      </c>
      <c r="J474" s="130">
        <v>-510.4</v>
      </c>
      <c r="K474" s="130">
        <v>0</v>
      </c>
      <c r="L474" s="130">
        <v>530.79999999999995</v>
      </c>
      <c r="M474" s="130"/>
      <c r="N474" s="130">
        <v>530.79999999999995</v>
      </c>
    </row>
    <row r="475" spans="1:16" ht="53.4" x14ac:dyDescent="0.3">
      <c r="A475" s="7" t="s">
        <v>402</v>
      </c>
      <c r="B475" s="17"/>
      <c r="C475" s="20" t="s">
        <v>403</v>
      </c>
      <c r="D475" s="130">
        <v>0</v>
      </c>
      <c r="E475" s="147">
        <v>0.11971</v>
      </c>
      <c r="F475" s="130">
        <v>0.11971</v>
      </c>
      <c r="G475" s="130"/>
      <c r="H475" s="130">
        <v>0.11971</v>
      </c>
      <c r="I475" s="130">
        <v>0</v>
      </c>
      <c r="J475" s="130"/>
      <c r="K475" s="130">
        <v>0</v>
      </c>
      <c r="L475" s="130">
        <v>0</v>
      </c>
      <c r="M475" s="130"/>
      <c r="N475" s="130">
        <v>0</v>
      </c>
    </row>
    <row r="476" spans="1:16" ht="27" x14ac:dyDescent="0.3">
      <c r="A476" s="7"/>
      <c r="B476" s="24" t="s">
        <v>366</v>
      </c>
      <c r="C476" s="3" t="s">
        <v>367</v>
      </c>
      <c r="D476" s="130"/>
      <c r="E476" s="147"/>
      <c r="F476" s="130">
        <f>F477+F478</f>
        <v>0.11971</v>
      </c>
      <c r="G476" s="130"/>
      <c r="H476" s="130">
        <f>H477+H478</f>
        <v>0.11971</v>
      </c>
      <c r="I476" s="130">
        <v>0</v>
      </c>
      <c r="J476" s="130"/>
      <c r="K476" s="130">
        <v>0</v>
      </c>
      <c r="L476" s="130">
        <v>0</v>
      </c>
      <c r="M476" s="130"/>
      <c r="N476" s="130">
        <v>0</v>
      </c>
    </row>
    <row r="477" spans="1:16" x14ac:dyDescent="0.3">
      <c r="A477" s="7"/>
      <c r="B477" s="4"/>
      <c r="C477" s="3" t="s">
        <v>187</v>
      </c>
      <c r="D477" s="130"/>
      <c r="E477" s="147"/>
      <c r="F477" s="130">
        <v>0</v>
      </c>
      <c r="G477" s="130"/>
      <c r="H477" s="130">
        <v>0</v>
      </c>
      <c r="I477" s="130">
        <v>0</v>
      </c>
      <c r="J477" s="130"/>
      <c r="K477" s="130">
        <v>0</v>
      </c>
      <c r="L477" s="130">
        <v>0</v>
      </c>
      <c r="M477" s="130"/>
      <c r="N477" s="130">
        <v>0</v>
      </c>
    </row>
    <row r="478" spans="1:16" x14ac:dyDescent="0.3">
      <c r="A478" s="7"/>
      <c r="B478" s="4"/>
      <c r="C478" s="20" t="s">
        <v>120</v>
      </c>
      <c r="D478" s="130"/>
      <c r="E478" s="147">
        <v>0.11971</v>
      </c>
      <c r="F478" s="130">
        <v>0.11971</v>
      </c>
      <c r="G478" s="130"/>
      <c r="H478" s="130">
        <v>0.11971</v>
      </c>
      <c r="I478" s="130">
        <v>0</v>
      </c>
      <c r="J478" s="130"/>
      <c r="K478" s="130">
        <v>0</v>
      </c>
      <c r="L478" s="130">
        <v>0</v>
      </c>
      <c r="M478" s="130"/>
      <c r="N478" s="130">
        <v>0</v>
      </c>
    </row>
    <row r="479" spans="1:16" ht="39.6" hidden="1" x14ac:dyDescent="0.3">
      <c r="A479" s="7" t="s">
        <v>404</v>
      </c>
      <c r="B479" s="17"/>
      <c r="C479" s="1" t="s">
        <v>405</v>
      </c>
      <c r="D479" s="130">
        <v>0</v>
      </c>
      <c r="E479" s="130"/>
      <c r="F479" s="130">
        <v>0</v>
      </c>
      <c r="G479" s="130"/>
      <c r="H479" s="130">
        <v>0</v>
      </c>
      <c r="I479" s="130">
        <v>0</v>
      </c>
      <c r="J479" s="130"/>
      <c r="K479" s="130">
        <v>0</v>
      </c>
      <c r="L479" s="130">
        <v>0</v>
      </c>
      <c r="M479" s="130"/>
      <c r="N479" s="130">
        <v>0</v>
      </c>
    </row>
    <row r="480" spans="1:16" ht="26.4" hidden="1" x14ac:dyDescent="0.3">
      <c r="A480" s="7" t="s">
        <v>406</v>
      </c>
      <c r="B480" s="17"/>
      <c r="C480" s="1" t="s">
        <v>407</v>
      </c>
      <c r="D480" s="130">
        <v>0</v>
      </c>
      <c r="E480" s="130"/>
      <c r="F480" s="130">
        <v>0</v>
      </c>
      <c r="G480" s="130"/>
      <c r="H480" s="130">
        <v>0</v>
      </c>
      <c r="I480" s="130">
        <v>0</v>
      </c>
      <c r="J480" s="130"/>
      <c r="K480" s="130">
        <v>0</v>
      </c>
      <c r="L480" s="130">
        <v>0</v>
      </c>
      <c r="M480" s="130"/>
      <c r="N480" s="130">
        <v>0</v>
      </c>
    </row>
    <row r="481" spans="1:14" hidden="1" x14ac:dyDescent="0.3">
      <c r="A481" s="7" t="s">
        <v>594</v>
      </c>
      <c r="B481" s="4"/>
      <c r="C481" s="20" t="s">
        <v>408</v>
      </c>
      <c r="D481" s="130">
        <v>0</v>
      </c>
      <c r="E481" s="130"/>
      <c r="F481" s="130">
        <v>0</v>
      </c>
      <c r="G481" s="130"/>
      <c r="H481" s="130">
        <v>0</v>
      </c>
      <c r="I481" s="130">
        <f>I482</f>
        <v>0</v>
      </c>
      <c r="J481" s="130"/>
      <c r="K481" s="130">
        <f>K482</f>
        <v>0</v>
      </c>
      <c r="L481" s="130">
        <v>0</v>
      </c>
      <c r="M481" s="130"/>
      <c r="N481" s="130">
        <v>0</v>
      </c>
    </row>
    <row r="482" spans="1:14" ht="27" hidden="1" x14ac:dyDescent="0.3">
      <c r="A482" s="7"/>
      <c r="B482" s="7" t="s">
        <v>340</v>
      </c>
      <c r="C482" s="3" t="s">
        <v>341</v>
      </c>
      <c r="D482" s="130">
        <v>0</v>
      </c>
      <c r="E482" s="130"/>
      <c r="F482" s="130">
        <v>0</v>
      </c>
      <c r="G482" s="130"/>
      <c r="H482" s="130">
        <v>0</v>
      </c>
      <c r="I482" s="147">
        <v>0</v>
      </c>
      <c r="J482" s="147"/>
      <c r="K482" s="147">
        <v>0</v>
      </c>
      <c r="L482" s="130">
        <v>0</v>
      </c>
      <c r="M482" s="130"/>
      <c r="N482" s="130">
        <v>0</v>
      </c>
    </row>
    <row r="483" spans="1:14" hidden="1" x14ac:dyDescent="0.3">
      <c r="A483" s="7" t="s">
        <v>595</v>
      </c>
      <c r="B483" s="4"/>
      <c r="C483" s="20" t="s">
        <v>409</v>
      </c>
      <c r="D483" s="130">
        <v>0</v>
      </c>
      <c r="E483" s="130"/>
      <c r="F483" s="130">
        <v>0</v>
      </c>
      <c r="G483" s="130"/>
      <c r="H483" s="130">
        <v>0</v>
      </c>
      <c r="I483" s="130">
        <f>I484</f>
        <v>0</v>
      </c>
      <c r="J483" s="130"/>
      <c r="K483" s="130">
        <v>0</v>
      </c>
      <c r="L483" s="130">
        <v>0</v>
      </c>
      <c r="M483" s="130"/>
      <c r="N483" s="130">
        <v>0</v>
      </c>
    </row>
    <row r="484" spans="1:14" ht="27" hidden="1" x14ac:dyDescent="0.3">
      <c r="A484" s="7"/>
      <c r="B484" s="7" t="s">
        <v>340</v>
      </c>
      <c r="C484" s="3" t="s">
        <v>341</v>
      </c>
      <c r="D484" s="130">
        <v>0</v>
      </c>
      <c r="E484" s="130"/>
      <c r="F484" s="130">
        <v>0</v>
      </c>
      <c r="G484" s="130"/>
      <c r="H484" s="130">
        <v>0</v>
      </c>
      <c r="I484" s="130">
        <v>0</v>
      </c>
      <c r="J484" s="130"/>
      <c r="K484" s="130">
        <v>0</v>
      </c>
      <c r="L484" s="130">
        <v>0</v>
      </c>
      <c r="M484" s="130"/>
      <c r="N484" s="130">
        <v>0</v>
      </c>
    </row>
    <row r="485" spans="1:14" x14ac:dyDescent="0.3">
      <c r="A485" s="7" t="s">
        <v>596</v>
      </c>
      <c r="B485" s="4"/>
      <c r="C485" s="10" t="s">
        <v>838</v>
      </c>
      <c r="D485" s="130">
        <v>0</v>
      </c>
      <c r="E485" s="130"/>
      <c r="F485" s="130">
        <v>236.6</v>
      </c>
      <c r="G485" s="130"/>
      <c r="H485" s="130">
        <f>H486</f>
        <v>236.6</v>
      </c>
      <c r="I485" s="130">
        <v>0</v>
      </c>
      <c r="J485" s="130"/>
      <c r="K485" s="130">
        <v>0</v>
      </c>
      <c r="L485" s="130">
        <v>0</v>
      </c>
      <c r="M485" s="130"/>
      <c r="N485" s="130">
        <v>0</v>
      </c>
    </row>
    <row r="486" spans="1:14" ht="27" x14ac:dyDescent="0.3">
      <c r="A486" s="7"/>
      <c r="B486" s="7" t="s">
        <v>340</v>
      </c>
      <c r="C486" s="3" t="s">
        <v>341</v>
      </c>
      <c r="D486" s="130">
        <v>0</v>
      </c>
      <c r="E486" s="130"/>
      <c r="F486" s="130">
        <v>236.6</v>
      </c>
      <c r="G486" s="130"/>
      <c r="H486" s="130">
        <v>236.6</v>
      </c>
      <c r="I486" s="130">
        <v>0</v>
      </c>
      <c r="J486" s="130"/>
      <c r="K486" s="130">
        <v>0</v>
      </c>
      <c r="L486" s="130">
        <v>0</v>
      </c>
      <c r="M486" s="130"/>
      <c r="N486" s="130">
        <v>0</v>
      </c>
    </row>
    <row r="487" spans="1:14" ht="39.6" x14ac:dyDescent="0.3">
      <c r="A487" s="15" t="s">
        <v>410</v>
      </c>
      <c r="B487" s="15"/>
      <c r="C487" s="21" t="s">
        <v>411</v>
      </c>
      <c r="D487" s="131">
        <f>D490</f>
        <v>2265.8000000000002</v>
      </c>
      <c r="E487" s="131"/>
      <c r="F487" s="131">
        <f>F490+F488</f>
        <v>1454.1</v>
      </c>
      <c r="G487" s="131">
        <f>G488+G490</f>
        <v>0</v>
      </c>
      <c r="H487" s="131">
        <f>H488+H490</f>
        <v>1454.1</v>
      </c>
      <c r="I487" s="131">
        <f>I490</f>
        <v>0</v>
      </c>
      <c r="J487" s="131"/>
      <c r="K487" s="131">
        <f>K490</f>
        <v>0</v>
      </c>
      <c r="L487" s="131">
        <f>L490</f>
        <v>0</v>
      </c>
      <c r="M487" s="131"/>
      <c r="N487" s="131">
        <f>N490</f>
        <v>0</v>
      </c>
    </row>
    <row r="488" spans="1:14" ht="27" x14ac:dyDescent="0.3">
      <c r="A488" s="7" t="s">
        <v>825</v>
      </c>
      <c r="B488" s="4"/>
      <c r="C488" s="20" t="s">
        <v>824</v>
      </c>
      <c r="D488" s="130">
        <v>2265.8000000000002</v>
      </c>
      <c r="E488" s="130"/>
      <c r="F488" s="130">
        <f>F489</f>
        <v>348.1</v>
      </c>
      <c r="G488" s="130">
        <f>G489</f>
        <v>0</v>
      </c>
      <c r="H488" s="130">
        <f>SUM(H489)</f>
        <v>348.1</v>
      </c>
      <c r="I488" s="130">
        <v>0</v>
      </c>
      <c r="J488" s="130"/>
      <c r="K488" s="130">
        <v>0</v>
      </c>
      <c r="L488" s="130">
        <v>0</v>
      </c>
      <c r="M488" s="130"/>
      <c r="N488" s="130">
        <v>0</v>
      </c>
    </row>
    <row r="489" spans="1:14" ht="26.4" x14ac:dyDescent="0.3">
      <c r="A489" s="7"/>
      <c r="B489" s="7" t="s">
        <v>612</v>
      </c>
      <c r="C489" s="1" t="s">
        <v>613</v>
      </c>
      <c r="D489" s="130">
        <v>2265.8000000000002</v>
      </c>
      <c r="E489" s="130"/>
      <c r="F489" s="130">
        <v>348.1</v>
      </c>
      <c r="G489" s="130"/>
      <c r="H489" s="130">
        <f>SUM(F489:G489)</f>
        <v>348.1</v>
      </c>
      <c r="I489" s="130">
        <v>0</v>
      </c>
      <c r="J489" s="130"/>
      <c r="K489" s="130">
        <v>0</v>
      </c>
      <c r="L489" s="130">
        <v>0</v>
      </c>
      <c r="M489" s="130"/>
      <c r="N489" s="130">
        <v>0</v>
      </c>
    </row>
    <row r="490" spans="1:14" ht="40.200000000000003" x14ac:dyDescent="0.3">
      <c r="A490" s="7" t="s">
        <v>597</v>
      </c>
      <c r="B490" s="4"/>
      <c r="C490" s="20" t="s">
        <v>184</v>
      </c>
      <c r="D490" s="130">
        <v>2265.8000000000002</v>
      </c>
      <c r="E490" s="130"/>
      <c r="F490" s="130">
        <f>F491</f>
        <v>1106</v>
      </c>
      <c r="G490" s="130"/>
      <c r="H490" s="130">
        <f>SUM(H491)</f>
        <v>1106</v>
      </c>
      <c r="I490" s="130">
        <v>0</v>
      </c>
      <c r="J490" s="130"/>
      <c r="K490" s="130">
        <v>0</v>
      </c>
      <c r="L490" s="130">
        <v>0</v>
      </c>
      <c r="M490" s="130"/>
      <c r="N490" s="130">
        <v>0</v>
      </c>
    </row>
    <row r="491" spans="1:14" ht="27" x14ac:dyDescent="0.3">
      <c r="A491" s="7"/>
      <c r="B491" s="7" t="s">
        <v>340</v>
      </c>
      <c r="C491" s="3" t="s">
        <v>341</v>
      </c>
      <c r="D491" s="130">
        <v>2265.8000000000002</v>
      </c>
      <c r="E491" s="130"/>
      <c r="F491" s="130">
        <v>1106</v>
      </c>
      <c r="G491" s="147"/>
      <c r="H491" s="130">
        <f>SUM(F491:G491)</f>
        <v>1106</v>
      </c>
      <c r="I491" s="130">
        <v>0</v>
      </c>
      <c r="J491" s="130"/>
      <c r="K491" s="130">
        <v>0</v>
      </c>
      <c r="L491" s="130">
        <v>0</v>
      </c>
      <c r="M491" s="130"/>
      <c r="N491" s="130">
        <v>0</v>
      </c>
    </row>
    <row r="492" spans="1:14" ht="27" x14ac:dyDescent="0.3">
      <c r="A492" s="36" t="s">
        <v>412</v>
      </c>
      <c r="B492" s="36"/>
      <c r="C492" s="22" t="s">
        <v>413</v>
      </c>
      <c r="D492" s="131">
        <f>D493</f>
        <v>15746.8</v>
      </c>
      <c r="E492" s="131"/>
      <c r="F492" s="131">
        <f>F493</f>
        <v>16368.9</v>
      </c>
      <c r="G492" s="131">
        <f t="shared" ref="G492:N492" si="41">G493</f>
        <v>0</v>
      </c>
      <c r="H492" s="131">
        <f t="shared" si="41"/>
        <v>16368.9</v>
      </c>
      <c r="I492" s="131">
        <f t="shared" si="41"/>
        <v>16533.8</v>
      </c>
      <c r="J492" s="131">
        <f t="shared" si="41"/>
        <v>0</v>
      </c>
      <c r="K492" s="131">
        <f t="shared" si="41"/>
        <v>16533.8</v>
      </c>
      <c r="L492" s="131">
        <f t="shared" si="41"/>
        <v>16533.8</v>
      </c>
      <c r="M492" s="131">
        <f t="shared" si="41"/>
        <v>0</v>
      </c>
      <c r="N492" s="131">
        <f t="shared" si="41"/>
        <v>16533.8</v>
      </c>
    </row>
    <row r="493" spans="1:14" ht="26.4" x14ac:dyDescent="0.3">
      <c r="A493" s="7" t="s">
        <v>414</v>
      </c>
      <c r="B493" s="7"/>
      <c r="C493" s="23" t="s">
        <v>415</v>
      </c>
      <c r="D493" s="130">
        <f>14309.4+1437.4</f>
        <v>15746.8</v>
      </c>
      <c r="E493" s="130"/>
      <c r="F493" s="130">
        <f>F494</f>
        <v>16368.9</v>
      </c>
      <c r="G493" s="130">
        <f t="shared" ref="G493:N493" si="42">G494</f>
        <v>0</v>
      </c>
      <c r="H493" s="130">
        <f t="shared" si="42"/>
        <v>16368.9</v>
      </c>
      <c r="I493" s="130">
        <f t="shared" si="42"/>
        <v>16533.8</v>
      </c>
      <c r="J493" s="130">
        <f t="shared" si="42"/>
        <v>0</v>
      </c>
      <c r="K493" s="130">
        <f t="shared" si="42"/>
        <v>16533.8</v>
      </c>
      <c r="L493" s="130">
        <f t="shared" si="42"/>
        <v>16533.8</v>
      </c>
      <c r="M493" s="130">
        <f t="shared" si="42"/>
        <v>0</v>
      </c>
      <c r="N493" s="130">
        <f t="shared" si="42"/>
        <v>16533.8</v>
      </c>
    </row>
    <row r="494" spans="1:14" ht="26.4" x14ac:dyDescent="0.3">
      <c r="A494" s="7"/>
      <c r="B494" s="7" t="s">
        <v>612</v>
      </c>
      <c r="C494" s="1" t="s">
        <v>613</v>
      </c>
      <c r="D494" s="130">
        <f>14309.4+1437.4</f>
        <v>15746.8</v>
      </c>
      <c r="E494" s="130"/>
      <c r="F494" s="130">
        <v>16368.9</v>
      </c>
      <c r="G494" s="147"/>
      <c r="H494" s="130">
        <f>SUM(F494+G494)</f>
        <v>16368.9</v>
      </c>
      <c r="I494" s="130">
        <v>16533.8</v>
      </c>
      <c r="J494" s="130"/>
      <c r="K494" s="130">
        <f>SUM(I494+J494)</f>
        <v>16533.8</v>
      </c>
      <c r="L494" s="130">
        <v>16533.8</v>
      </c>
      <c r="M494" s="130"/>
      <c r="N494" s="130">
        <f>SUM(L494:M494)</f>
        <v>16533.8</v>
      </c>
    </row>
    <row r="495" spans="1:14" ht="27" x14ac:dyDescent="0.3">
      <c r="A495" s="32" t="s">
        <v>416</v>
      </c>
      <c r="B495" s="32"/>
      <c r="C495" s="40" t="s">
        <v>417</v>
      </c>
      <c r="D495" s="132">
        <f t="shared" ref="D495:J495" si="43">D496+D527+D531</f>
        <v>62664</v>
      </c>
      <c r="E495" s="132">
        <f t="shared" si="43"/>
        <v>1729</v>
      </c>
      <c r="F495" s="132">
        <f t="shared" si="43"/>
        <v>63567.9</v>
      </c>
      <c r="G495" s="132">
        <f t="shared" si="43"/>
        <v>0</v>
      </c>
      <c r="H495" s="132">
        <f t="shared" si="43"/>
        <v>63567.9</v>
      </c>
      <c r="I495" s="132">
        <f t="shared" si="43"/>
        <v>100832.74615000001</v>
      </c>
      <c r="J495" s="132">
        <f t="shared" si="43"/>
        <v>0</v>
      </c>
      <c r="K495" s="132">
        <f>K496+K527+K531</f>
        <v>100832.74615000001</v>
      </c>
      <c r="L495" s="132">
        <f>L496+L527+L531</f>
        <v>113951.00175</v>
      </c>
      <c r="M495" s="132">
        <f>M496+M527+M531</f>
        <v>0</v>
      </c>
      <c r="N495" s="132">
        <f>N496+N527+N531</f>
        <v>113951.00175</v>
      </c>
    </row>
    <row r="496" spans="1:14" ht="27" x14ac:dyDescent="0.3">
      <c r="A496" s="34" t="s">
        <v>418</v>
      </c>
      <c r="B496" s="34"/>
      <c r="C496" s="35" t="s">
        <v>419</v>
      </c>
      <c r="D496" s="139">
        <f t="shared" ref="D496:H496" si="44">D497+D500+D505+D518</f>
        <v>58746.2</v>
      </c>
      <c r="E496" s="139">
        <f t="shared" si="44"/>
        <v>1729</v>
      </c>
      <c r="F496" s="139">
        <f t="shared" si="44"/>
        <v>59388.2</v>
      </c>
      <c r="G496" s="139">
        <f t="shared" si="44"/>
        <v>0</v>
      </c>
      <c r="H496" s="139">
        <f t="shared" si="44"/>
        <v>59388.2</v>
      </c>
      <c r="I496" s="139">
        <f t="shared" ref="I496:N496" si="45">I497+I500+I505+I518+I521</f>
        <v>96758.246150000006</v>
      </c>
      <c r="J496" s="139">
        <f t="shared" si="45"/>
        <v>0</v>
      </c>
      <c r="K496" s="139">
        <f t="shared" si="45"/>
        <v>96758.246150000006</v>
      </c>
      <c r="L496" s="139">
        <f t="shared" si="45"/>
        <v>109713.50175</v>
      </c>
      <c r="M496" s="139">
        <f t="shared" si="45"/>
        <v>0</v>
      </c>
      <c r="N496" s="139">
        <f t="shared" si="45"/>
        <v>109713.50175</v>
      </c>
    </row>
    <row r="497" spans="1:14" x14ac:dyDescent="0.3">
      <c r="A497" s="36" t="s">
        <v>420</v>
      </c>
      <c r="B497" s="36"/>
      <c r="C497" s="37" t="s">
        <v>421</v>
      </c>
      <c r="D497" s="131">
        <f>D498</f>
        <v>500</v>
      </c>
      <c r="E497" s="131"/>
      <c r="F497" s="131">
        <f>F498</f>
        <v>500</v>
      </c>
      <c r="G497" s="131"/>
      <c r="H497" s="131">
        <f t="shared" ref="H497:N497" si="46">H498</f>
        <v>500</v>
      </c>
      <c r="I497" s="131">
        <f t="shared" si="46"/>
        <v>310.67615000000001</v>
      </c>
      <c r="J497" s="131">
        <f t="shared" si="46"/>
        <v>0</v>
      </c>
      <c r="K497" s="131">
        <f t="shared" si="46"/>
        <v>310.67615000000001</v>
      </c>
      <c r="L497" s="131">
        <f t="shared" si="46"/>
        <v>290.05174999999997</v>
      </c>
      <c r="M497" s="131">
        <f t="shared" si="46"/>
        <v>0</v>
      </c>
      <c r="N497" s="131">
        <f t="shared" si="46"/>
        <v>290.05174999999997</v>
      </c>
    </row>
    <row r="498" spans="1:14" x14ac:dyDescent="0.3">
      <c r="A498" s="7" t="s">
        <v>422</v>
      </c>
      <c r="B498" s="13"/>
      <c r="C498" s="3" t="s">
        <v>423</v>
      </c>
      <c r="D498" s="130">
        <v>500</v>
      </c>
      <c r="E498" s="130"/>
      <c r="F498" s="130">
        <v>500</v>
      </c>
      <c r="G498" s="130"/>
      <c r="H498" s="130">
        <v>500</v>
      </c>
      <c r="I498" s="130">
        <f t="shared" ref="I498:N498" si="47">I499</f>
        <v>310.67615000000001</v>
      </c>
      <c r="J498" s="130">
        <f t="shared" si="47"/>
        <v>0</v>
      </c>
      <c r="K498" s="130">
        <f t="shared" si="47"/>
        <v>310.67615000000001</v>
      </c>
      <c r="L498" s="130">
        <f t="shared" si="47"/>
        <v>290.05174999999997</v>
      </c>
      <c r="M498" s="130">
        <f t="shared" si="47"/>
        <v>0</v>
      </c>
      <c r="N498" s="130">
        <f t="shared" si="47"/>
        <v>290.05174999999997</v>
      </c>
    </row>
    <row r="499" spans="1:14" ht="27" x14ac:dyDescent="0.3">
      <c r="A499" s="7"/>
      <c r="B499" s="7" t="s">
        <v>340</v>
      </c>
      <c r="C499" s="3" t="s">
        <v>341</v>
      </c>
      <c r="D499" s="130">
        <v>500</v>
      </c>
      <c r="E499" s="130"/>
      <c r="F499" s="130">
        <v>500</v>
      </c>
      <c r="G499" s="130"/>
      <c r="H499" s="130">
        <v>500</v>
      </c>
      <c r="I499" s="130">
        <v>310.67615000000001</v>
      </c>
      <c r="J499" s="130"/>
      <c r="K499" s="130">
        <f>520-209.32385</f>
        <v>310.67615000000001</v>
      </c>
      <c r="L499" s="130">
        <v>290.05174999999997</v>
      </c>
      <c r="M499" s="130"/>
      <c r="N499" s="130">
        <f>540.8-250.74825</f>
        <v>290.05174999999997</v>
      </c>
    </row>
    <row r="500" spans="1:14" x14ac:dyDescent="0.3">
      <c r="A500" s="36" t="s">
        <v>600</v>
      </c>
      <c r="B500" s="36"/>
      <c r="C500" s="37" t="s">
        <v>424</v>
      </c>
      <c r="D500" s="131">
        <f>D501</f>
        <v>3833.3</v>
      </c>
      <c r="E500" s="131">
        <f>E503</f>
        <v>595</v>
      </c>
      <c r="F500" s="131">
        <f>F501+F503</f>
        <v>4428.3</v>
      </c>
      <c r="G500" s="131"/>
      <c r="H500" s="131">
        <f>H501+H503</f>
        <v>4428.3</v>
      </c>
      <c r="I500" s="131">
        <f>I501</f>
        <v>0</v>
      </c>
      <c r="J500" s="131"/>
      <c r="K500" s="131">
        <f>K501</f>
        <v>0</v>
      </c>
      <c r="L500" s="131">
        <f>L501</f>
        <v>0</v>
      </c>
      <c r="M500" s="131"/>
      <c r="N500" s="131">
        <f>N501</f>
        <v>0</v>
      </c>
    </row>
    <row r="501" spans="1:14" ht="27" x14ac:dyDescent="0.3">
      <c r="A501" s="7" t="s">
        <v>601</v>
      </c>
      <c r="B501" s="13"/>
      <c r="C501" s="3" t="s">
        <v>425</v>
      </c>
      <c r="D501" s="130">
        <v>3833.3</v>
      </c>
      <c r="E501" s="130"/>
      <c r="F501" s="130">
        <v>3833.3</v>
      </c>
      <c r="G501" s="130"/>
      <c r="H501" s="130">
        <v>3833.3</v>
      </c>
      <c r="I501" s="130">
        <v>0</v>
      </c>
      <c r="J501" s="130"/>
      <c r="K501" s="130">
        <v>0</v>
      </c>
      <c r="L501" s="130">
        <v>0</v>
      </c>
      <c r="M501" s="130"/>
      <c r="N501" s="130">
        <v>0</v>
      </c>
    </row>
    <row r="502" spans="1:14" ht="27" x14ac:dyDescent="0.3">
      <c r="A502" s="7"/>
      <c r="B502" s="7" t="s">
        <v>340</v>
      </c>
      <c r="C502" s="3" t="s">
        <v>341</v>
      </c>
      <c r="D502" s="130">
        <v>3833.3</v>
      </c>
      <c r="E502" s="147"/>
      <c r="F502" s="130">
        <v>3833.3</v>
      </c>
      <c r="G502" s="130"/>
      <c r="H502" s="130">
        <v>3833.3</v>
      </c>
      <c r="I502" s="130">
        <v>0</v>
      </c>
      <c r="J502" s="130"/>
      <c r="K502" s="130">
        <v>0</v>
      </c>
      <c r="L502" s="130">
        <v>0</v>
      </c>
      <c r="M502" s="130"/>
      <c r="N502" s="130">
        <v>0</v>
      </c>
    </row>
    <row r="503" spans="1:14" ht="40.200000000000003" x14ac:dyDescent="0.3">
      <c r="A503" s="7" t="s">
        <v>776</v>
      </c>
      <c r="B503" s="7"/>
      <c r="C503" s="3" t="s">
        <v>775</v>
      </c>
      <c r="D503" s="130"/>
      <c r="E503" s="147">
        <v>595</v>
      </c>
      <c r="F503" s="130">
        <v>595</v>
      </c>
      <c r="G503" s="130"/>
      <c r="H503" s="130">
        <v>595</v>
      </c>
      <c r="I503" s="130">
        <v>0</v>
      </c>
      <c r="J503" s="130"/>
      <c r="K503" s="130">
        <v>0</v>
      </c>
      <c r="L503" s="130">
        <v>0</v>
      </c>
      <c r="M503" s="130"/>
      <c r="N503" s="130">
        <v>0</v>
      </c>
    </row>
    <row r="504" spans="1:14" ht="27" x14ac:dyDescent="0.3">
      <c r="A504" s="7"/>
      <c r="B504" s="7" t="s">
        <v>340</v>
      </c>
      <c r="C504" s="3" t="s">
        <v>341</v>
      </c>
      <c r="D504" s="130"/>
      <c r="E504" s="147">
        <v>595</v>
      </c>
      <c r="F504" s="130">
        <v>595</v>
      </c>
      <c r="G504" s="130"/>
      <c r="H504" s="130">
        <v>595</v>
      </c>
      <c r="I504" s="130">
        <v>0</v>
      </c>
      <c r="J504" s="130"/>
      <c r="K504" s="130">
        <v>0</v>
      </c>
      <c r="L504" s="130">
        <v>0</v>
      </c>
      <c r="M504" s="130"/>
      <c r="N504" s="130">
        <v>0</v>
      </c>
    </row>
    <row r="505" spans="1:14" ht="27" x14ac:dyDescent="0.3">
      <c r="A505" s="36" t="s">
        <v>426</v>
      </c>
      <c r="B505" s="36"/>
      <c r="C505" s="37" t="s">
        <v>427</v>
      </c>
      <c r="D505" s="131">
        <f>D506+D510+D512+D514</f>
        <v>27098.6</v>
      </c>
      <c r="E505" s="131">
        <f>E506+E510+E512+E514+E516</f>
        <v>1134</v>
      </c>
      <c r="F505" s="131">
        <f>F506+F510+F512+F514+F516</f>
        <v>28232.6</v>
      </c>
      <c r="G505" s="131">
        <f>G506+G510+G512+G514+G516</f>
        <v>0</v>
      </c>
      <c r="H505" s="131">
        <f>H506+H510+H512+H514+H516</f>
        <v>28232.6</v>
      </c>
      <c r="I505" s="131">
        <f t="shared" ref="I505:N505" si="48">I506+I510+I512+I514</f>
        <v>32374.899999999998</v>
      </c>
      <c r="J505" s="131">
        <f t="shared" si="48"/>
        <v>0</v>
      </c>
      <c r="K505" s="131">
        <f t="shared" si="48"/>
        <v>32374.899999999998</v>
      </c>
      <c r="L505" s="131">
        <f t="shared" si="48"/>
        <v>29730.7</v>
      </c>
      <c r="M505" s="131">
        <f t="shared" si="48"/>
        <v>0</v>
      </c>
      <c r="N505" s="131">
        <f t="shared" si="48"/>
        <v>29730.7</v>
      </c>
    </row>
    <row r="506" spans="1:14" x14ac:dyDescent="0.3">
      <c r="A506" s="7" t="s">
        <v>428</v>
      </c>
      <c r="B506" s="13"/>
      <c r="C506" s="3" t="s">
        <v>429</v>
      </c>
      <c r="D506" s="130">
        <f>D508+D509</f>
        <v>20083.900000000001</v>
      </c>
      <c r="E506" s="130"/>
      <c r="F506" s="130">
        <f>F508+F509</f>
        <v>20083.900000000001</v>
      </c>
      <c r="G506" s="130"/>
      <c r="H506" s="130">
        <f>H508+H509</f>
        <v>20083.900000000001</v>
      </c>
      <c r="I506" s="130">
        <f>I508+I509</f>
        <v>29008.6</v>
      </c>
      <c r="J506" s="130"/>
      <c r="K506" s="130">
        <f>K508+K509</f>
        <v>29008.6</v>
      </c>
      <c r="L506" s="130">
        <f>L508+L509</f>
        <v>28846.3</v>
      </c>
      <c r="M506" s="130"/>
      <c r="N506" s="130">
        <f>N508+N509</f>
        <v>28846.3</v>
      </c>
    </row>
    <row r="507" spans="1:14" ht="27" x14ac:dyDescent="0.3">
      <c r="A507" s="7"/>
      <c r="B507" s="7" t="s">
        <v>340</v>
      </c>
      <c r="C507" s="3" t="s">
        <v>341</v>
      </c>
      <c r="D507" s="130">
        <f>SUM(D508+D509)</f>
        <v>20083.900000000001</v>
      </c>
      <c r="E507" s="130"/>
      <c r="F507" s="130">
        <f>SUM(F508+F509)</f>
        <v>20083.900000000001</v>
      </c>
      <c r="G507" s="130"/>
      <c r="H507" s="130">
        <f>SUM(H508+H509)</f>
        <v>20083.900000000001</v>
      </c>
      <c r="I507" s="130">
        <v>29008.6</v>
      </c>
      <c r="J507" s="130"/>
      <c r="K507" s="130">
        <v>29008.6</v>
      </c>
      <c r="L507" s="130">
        <v>28846.3</v>
      </c>
      <c r="M507" s="130"/>
      <c r="N507" s="130">
        <v>28846.3</v>
      </c>
    </row>
    <row r="508" spans="1:14" x14ac:dyDescent="0.3">
      <c r="A508" s="7"/>
      <c r="B508" s="7"/>
      <c r="C508" s="3" t="s">
        <v>95</v>
      </c>
      <c r="D508" s="130">
        <v>18075.5</v>
      </c>
      <c r="E508" s="130"/>
      <c r="F508" s="130">
        <v>18075.5</v>
      </c>
      <c r="G508" s="130"/>
      <c r="H508" s="130">
        <v>18075.5</v>
      </c>
      <c r="I508" s="130">
        <v>26107.599999999999</v>
      </c>
      <c r="J508" s="130"/>
      <c r="K508" s="130">
        <v>26107.599999999999</v>
      </c>
      <c r="L508" s="130">
        <v>25961.7</v>
      </c>
      <c r="M508" s="130"/>
      <c r="N508" s="130">
        <v>25961.7</v>
      </c>
    </row>
    <row r="509" spans="1:14" x14ac:dyDescent="0.3">
      <c r="A509" s="7"/>
      <c r="B509" s="7"/>
      <c r="C509" s="3" t="s">
        <v>171</v>
      </c>
      <c r="D509" s="130">
        <v>2008.4</v>
      </c>
      <c r="E509" s="130"/>
      <c r="F509" s="130">
        <v>2008.4</v>
      </c>
      <c r="G509" s="130"/>
      <c r="H509" s="130">
        <v>2008.4</v>
      </c>
      <c r="I509" s="130">
        <v>2901</v>
      </c>
      <c r="J509" s="130"/>
      <c r="K509" s="130">
        <v>2901</v>
      </c>
      <c r="L509" s="130">
        <v>2884.6</v>
      </c>
      <c r="M509" s="130"/>
      <c r="N509" s="130">
        <v>2884.6</v>
      </c>
    </row>
    <row r="510" spans="1:14" x14ac:dyDescent="0.3">
      <c r="A510" s="7" t="s">
        <v>598</v>
      </c>
      <c r="B510" s="13"/>
      <c r="C510" s="3" t="s">
        <v>615</v>
      </c>
      <c r="D510" s="130">
        <f>D511</f>
        <v>2913.3</v>
      </c>
      <c r="E510" s="130"/>
      <c r="F510" s="130">
        <f>F511</f>
        <v>2913.3</v>
      </c>
      <c r="G510" s="130"/>
      <c r="H510" s="130">
        <f>H511</f>
        <v>2913.3</v>
      </c>
      <c r="I510" s="130">
        <f>I511</f>
        <v>0</v>
      </c>
      <c r="J510" s="130"/>
      <c r="K510" s="130">
        <f>K511</f>
        <v>0</v>
      </c>
      <c r="L510" s="130">
        <f>L511</f>
        <v>0</v>
      </c>
      <c r="M510" s="130"/>
      <c r="N510" s="130">
        <f>N511</f>
        <v>0</v>
      </c>
    </row>
    <row r="511" spans="1:14" ht="27" x14ac:dyDescent="0.3">
      <c r="A511" s="7"/>
      <c r="B511" s="7" t="s">
        <v>340</v>
      </c>
      <c r="C511" s="3" t="s">
        <v>341</v>
      </c>
      <c r="D511" s="130">
        <v>2913.3</v>
      </c>
      <c r="E511" s="130"/>
      <c r="F511" s="130">
        <v>2913.3</v>
      </c>
      <c r="G511" s="130"/>
      <c r="H511" s="130">
        <v>2913.3</v>
      </c>
      <c r="I511" s="130">
        <v>0</v>
      </c>
      <c r="J511" s="130"/>
      <c r="K511" s="130">
        <v>0</v>
      </c>
      <c r="L511" s="130">
        <v>0</v>
      </c>
      <c r="M511" s="130"/>
      <c r="N511" s="130">
        <v>0</v>
      </c>
    </row>
    <row r="512" spans="1:14" x14ac:dyDescent="0.3">
      <c r="A512" s="7" t="s">
        <v>430</v>
      </c>
      <c r="B512" s="13"/>
      <c r="C512" s="3" t="s">
        <v>599</v>
      </c>
      <c r="D512" s="130">
        <v>4101.3999999999996</v>
      </c>
      <c r="E512" s="130"/>
      <c r="F512" s="130">
        <v>4101.3999999999996</v>
      </c>
      <c r="G512" s="130"/>
      <c r="H512" s="130">
        <f>H513</f>
        <v>4101.3999999999996</v>
      </c>
      <c r="I512" s="130">
        <v>3366.3</v>
      </c>
      <c r="J512" s="130">
        <f>J513</f>
        <v>0</v>
      </c>
      <c r="K512" s="130">
        <f>K513</f>
        <v>3366.3</v>
      </c>
      <c r="L512" s="130">
        <v>884.4</v>
      </c>
      <c r="M512" s="130">
        <f>M513</f>
        <v>0</v>
      </c>
      <c r="N512" s="130">
        <f>N513</f>
        <v>884.4</v>
      </c>
    </row>
    <row r="513" spans="1:14" ht="27" x14ac:dyDescent="0.3">
      <c r="A513" s="4"/>
      <c r="B513" s="7" t="s">
        <v>340</v>
      </c>
      <c r="C513" s="3" t="s">
        <v>341</v>
      </c>
      <c r="D513" s="130">
        <v>4101.3999999999996</v>
      </c>
      <c r="E513" s="130"/>
      <c r="F513" s="130">
        <v>4101.3999999999996</v>
      </c>
      <c r="G513" s="130"/>
      <c r="H513" s="130">
        <f>SUM(F513+G513)</f>
        <v>4101.3999999999996</v>
      </c>
      <c r="I513" s="130">
        <v>3366.3</v>
      </c>
      <c r="J513" s="130">
        <v>0</v>
      </c>
      <c r="K513" s="130">
        <f>SUM(I513:J513)</f>
        <v>3366.3</v>
      </c>
      <c r="L513" s="130">
        <v>884.4</v>
      </c>
      <c r="M513" s="130">
        <v>0</v>
      </c>
      <c r="N513" s="130">
        <f>SUM(L513:M513)</f>
        <v>884.4</v>
      </c>
    </row>
    <row r="514" spans="1:14" ht="26.4" x14ac:dyDescent="0.3">
      <c r="A514" s="4" t="s">
        <v>431</v>
      </c>
      <c r="B514" s="4"/>
      <c r="C514" s="6" t="s">
        <v>792</v>
      </c>
      <c r="D514" s="130">
        <v>0</v>
      </c>
      <c r="E514" s="147">
        <v>315</v>
      </c>
      <c r="F514" s="130">
        <v>315</v>
      </c>
      <c r="G514" s="130"/>
      <c r="H514" s="130">
        <v>315</v>
      </c>
      <c r="I514" s="130">
        <v>0</v>
      </c>
      <c r="J514" s="130"/>
      <c r="K514" s="130">
        <v>0</v>
      </c>
      <c r="L514" s="130">
        <v>0</v>
      </c>
      <c r="M514" s="130"/>
      <c r="N514" s="130">
        <v>0</v>
      </c>
    </row>
    <row r="515" spans="1:14" ht="27" x14ac:dyDescent="0.3">
      <c r="A515" s="4"/>
      <c r="B515" s="7" t="s">
        <v>340</v>
      </c>
      <c r="C515" s="3" t="s">
        <v>341</v>
      </c>
      <c r="D515" s="130"/>
      <c r="E515" s="147">
        <v>315</v>
      </c>
      <c r="F515" s="130">
        <v>315</v>
      </c>
      <c r="G515" s="130"/>
      <c r="H515" s="130">
        <v>315</v>
      </c>
      <c r="I515" s="130">
        <v>0</v>
      </c>
      <c r="J515" s="130"/>
      <c r="K515" s="130">
        <v>0</v>
      </c>
      <c r="L515" s="130">
        <v>0</v>
      </c>
      <c r="M515" s="130"/>
      <c r="N515" s="130">
        <v>0</v>
      </c>
    </row>
    <row r="516" spans="1:14" ht="39.6" x14ac:dyDescent="0.3">
      <c r="A516" s="4" t="s">
        <v>777</v>
      </c>
      <c r="B516" s="4"/>
      <c r="C516" s="6" t="s">
        <v>778</v>
      </c>
      <c r="D516" s="130"/>
      <c r="E516" s="147">
        <v>819</v>
      </c>
      <c r="F516" s="130">
        <v>819</v>
      </c>
      <c r="G516" s="130"/>
      <c r="H516" s="130">
        <v>819</v>
      </c>
      <c r="I516" s="130">
        <v>0</v>
      </c>
      <c r="J516" s="130"/>
      <c r="K516" s="130">
        <v>0</v>
      </c>
      <c r="L516" s="130">
        <v>0</v>
      </c>
      <c r="M516" s="130"/>
      <c r="N516" s="130">
        <v>0</v>
      </c>
    </row>
    <row r="517" spans="1:14" ht="26.4" x14ac:dyDescent="0.3">
      <c r="A517" s="4"/>
      <c r="B517" s="4" t="s">
        <v>340</v>
      </c>
      <c r="C517" s="6" t="s">
        <v>341</v>
      </c>
      <c r="D517" s="130"/>
      <c r="E517" s="147">
        <v>819</v>
      </c>
      <c r="F517" s="130">
        <v>819</v>
      </c>
      <c r="G517" s="130"/>
      <c r="H517" s="130">
        <v>819</v>
      </c>
      <c r="I517" s="130">
        <v>0</v>
      </c>
      <c r="J517" s="130"/>
      <c r="K517" s="130">
        <v>0</v>
      </c>
      <c r="L517" s="130">
        <v>0</v>
      </c>
      <c r="M517" s="130"/>
      <c r="N517" s="130">
        <v>0</v>
      </c>
    </row>
    <row r="518" spans="1:14" x14ac:dyDescent="0.3">
      <c r="A518" s="36" t="s">
        <v>433</v>
      </c>
      <c r="B518" s="36"/>
      <c r="C518" s="37" t="s">
        <v>434</v>
      </c>
      <c r="D518" s="131">
        <f>D519</f>
        <v>27314.3</v>
      </c>
      <c r="E518" s="131"/>
      <c r="F518" s="131">
        <f t="shared" ref="F518:L518" si="49">F519</f>
        <v>26227.3</v>
      </c>
      <c r="G518" s="131">
        <f t="shared" si="49"/>
        <v>0</v>
      </c>
      <c r="H518" s="131">
        <f t="shared" si="49"/>
        <v>26227.3</v>
      </c>
      <c r="I518" s="131">
        <f t="shared" si="49"/>
        <v>22207.9</v>
      </c>
      <c r="J518" s="131">
        <f t="shared" si="49"/>
        <v>0</v>
      </c>
      <c r="K518" s="131">
        <f t="shared" si="49"/>
        <v>22207.9</v>
      </c>
      <c r="L518" s="131">
        <f t="shared" si="49"/>
        <v>29543.1</v>
      </c>
      <c r="M518" s="131"/>
      <c r="N518" s="131">
        <f>N519</f>
        <v>29543.1</v>
      </c>
    </row>
    <row r="519" spans="1:14" x14ac:dyDescent="0.3">
      <c r="A519" s="7" t="s">
        <v>435</v>
      </c>
      <c r="B519" s="13"/>
      <c r="C519" s="3" t="s">
        <v>436</v>
      </c>
      <c r="D519" s="130">
        <v>27314.3</v>
      </c>
      <c r="E519" s="130"/>
      <c r="F519" s="130">
        <f>F520</f>
        <v>26227.3</v>
      </c>
      <c r="G519" s="130"/>
      <c r="H519" s="130">
        <f>F519+G519</f>
        <v>26227.3</v>
      </c>
      <c r="I519" s="130">
        <f>I520</f>
        <v>22207.9</v>
      </c>
      <c r="J519" s="130">
        <f>J520</f>
        <v>0</v>
      </c>
      <c r="K519" s="130">
        <f>K520</f>
        <v>22207.9</v>
      </c>
      <c r="L519" s="130">
        <v>29543.1</v>
      </c>
      <c r="M519" s="130"/>
      <c r="N519" s="130">
        <v>29543.1</v>
      </c>
    </row>
    <row r="520" spans="1:14" ht="27" x14ac:dyDescent="0.3">
      <c r="A520" s="7"/>
      <c r="B520" s="7" t="s">
        <v>340</v>
      </c>
      <c r="C520" s="3" t="s">
        <v>341</v>
      </c>
      <c r="D520" s="130">
        <v>3367.5</v>
      </c>
      <c r="E520" s="130"/>
      <c r="F520" s="130">
        <v>26227.3</v>
      </c>
      <c r="G520" s="130"/>
      <c r="H520" s="130">
        <f>26964.3-737</f>
        <v>26227.3</v>
      </c>
      <c r="I520" s="130">
        <v>22207.9</v>
      </c>
      <c r="J520" s="130"/>
      <c r="K520" s="130">
        <f>28406.9-6199</f>
        <v>22207.9</v>
      </c>
      <c r="L520" s="130">
        <v>29543.1</v>
      </c>
      <c r="M520" s="130"/>
      <c r="N520" s="130">
        <v>29543.1</v>
      </c>
    </row>
    <row r="521" spans="1:14" ht="26.4" x14ac:dyDescent="0.3">
      <c r="A521" s="36" t="s">
        <v>832</v>
      </c>
      <c r="B521" s="36"/>
      <c r="C521" s="16" t="s">
        <v>833</v>
      </c>
      <c r="D521" s="131">
        <f>D522</f>
        <v>0</v>
      </c>
      <c r="E521" s="131"/>
      <c r="F521" s="131">
        <f t="shared" ref="F521:N521" si="50">F522</f>
        <v>0</v>
      </c>
      <c r="G521" s="131">
        <f t="shared" si="50"/>
        <v>0</v>
      </c>
      <c r="H521" s="131">
        <f t="shared" si="50"/>
        <v>0</v>
      </c>
      <c r="I521" s="131">
        <v>41864.770000000004</v>
      </c>
      <c r="J521" s="131"/>
      <c r="K521" s="131">
        <f t="shared" si="50"/>
        <v>41864.770000000004</v>
      </c>
      <c r="L521" s="131">
        <v>50149.65</v>
      </c>
      <c r="M521" s="131"/>
      <c r="N521" s="131">
        <f t="shared" si="50"/>
        <v>50149.65</v>
      </c>
    </row>
    <row r="522" spans="1:14" ht="27" x14ac:dyDescent="0.3">
      <c r="A522" s="7" t="s">
        <v>835</v>
      </c>
      <c r="B522" s="7"/>
      <c r="C522" s="3" t="s">
        <v>834</v>
      </c>
      <c r="D522" s="130"/>
      <c r="E522" s="130"/>
      <c r="F522" s="130"/>
      <c r="G522" s="130"/>
      <c r="H522" s="130"/>
      <c r="I522" s="130">
        <v>41864.770000000004</v>
      </c>
      <c r="J522" s="130"/>
      <c r="K522" s="130">
        <f>K523</f>
        <v>41864.770000000004</v>
      </c>
      <c r="L522" s="130">
        <v>50149.65</v>
      </c>
      <c r="M522" s="130"/>
      <c r="N522" s="130">
        <f>N523</f>
        <v>50149.65</v>
      </c>
    </row>
    <row r="523" spans="1:14" ht="27" x14ac:dyDescent="0.3">
      <c r="A523" s="7"/>
      <c r="B523" s="7" t="s">
        <v>340</v>
      </c>
      <c r="C523" s="3" t="s">
        <v>341</v>
      </c>
      <c r="D523" s="130"/>
      <c r="E523" s="130"/>
      <c r="F523" s="130"/>
      <c r="G523" s="130"/>
      <c r="H523" s="130"/>
      <c r="I523" s="130">
        <v>41864.770000000004</v>
      </c>
      <c r="J523" s="130"/>
      <c r="K523" s="130">
        <f>K524+K525+K526</f>
        <v>41864.770000000004</v>
      </c>
      <c r="L523" s="130">
        <v>50149.65</v>
      </c>
      <c r="M523" s="130"/>
      <c r="N523" s="130">
        <f>N524+N525+N526</f>
        <v>50149.65</v>
      </c>
    </row>
    <row r="524" spans="1:14" x14ac:dyDescent="0.3">
      <c r="A524" s="7"/>
      <c r="B524" s="7"/>
      <c r="C524" s="3" t="s">
        <v>226</v>
      </c>
      <c r="D524" s="130"/>
      <c r="E524" s="130"/>
      <c r="F524" s="130"/>
      <c r="G524" s="130"/>
      <c r="H524" s="130"/>
      <c r="I524" s="130">
        <v>39572.673840000003</v>
      </c>
      <c r="J524" s="130"/>
      <c r="K524" s="130">
        <v>39572.673840000003</v>
      </c>
      <c r="L524" s="130">
        <v>47403.956680000003</v>
      </c>
      <c r="M524" s="130"/>
      <c r="N524" s="130">
        <v>47403.956680000003</v>
      </c>
    </row>
    <row r="525" spans="1:14" x14ac:dyDescent="0.3">
      <c r="A525" s="7"/>
      <c r="B525" s="7"/>
      <c r="C525" s="3" t="s">
        <v>223</v>
      </c>
      <c r="D525" s="130"/>
      <c r="E525" s="130"/>
      <c r="F525" s="130"/>
      <c r="G525" s="130"/>
      <c r="H525" s="130"/>
      <c r="I525" s="130">
        <v>2082.7723099999998</v>
      </c>
      <c r="J525" s="130"/>
      <c r="K525" s="130">
        <v>2082.7723099999998</v>
      </c>
      <c r="L525" s="130">
        <v>2494.9450700000002</v>
      </c>
      <c r="M525" s="130"/>
      <c r="N525" s="130">
        <v>2494.9450700000002</v>
      </c>
    </row>
    <row r="526" spans="1:14" x14ac:dyDescent="0.3">
      <c r="A526" s="7"/>
      <c r="B526" s="7"/>
      <c r="C526" s="3" t="s">
        <v>171</v>
      </c>
      <c r="D526" s="130"/>
      <c r="E526" s="130"/>
      <c r="F526" s="130"/>
      <c r="G526" s="130"/>
      <c r="H526" s="130"/>
      <c r="I526" s="130">
        <v>209.32384999999999</v>
      </c>
      <c r="J526" s="130"/>
      <c r="K526" s="130">
        <v>209.32384999999999</v>
      </c>
      <c r="L526" s="130">
        <v>250.74825000000001</v>
      </c>
      <c r="M526" s="130"/>
      <c r="N526" s="130">
        <v>250.74825000000001</v>
      </c>
    </row>
    <row r="527" spans="1:14" ht="27" x14ac:dyDescent="0.3">
      <c r="A527" s="34" t="s">
        <v>437</v>
      </c>
      <c r="B527" s="34"/>
      <c r="C527" s="35" t="s">
        <v>438</v>
      </c>
      <c r="D527" s="139">
        <f t="shared" ref="D527:N528" si="51">D528</f>
        <v>3367.5</v>
      </c>
      <c r="E527" s="139"/>
      <c r="F527" s="139">
        <f t="shared" si="51"/>
        <v>3629.4</v>
      </c>
      <c r="G527" s="139">
        <f t="shared" si="51"/>
        <v>0</v>
      </c>
      <c r="H527" s="139">
        <f t="shared" si="51"/>
        <v>3629.4</v>
      </c>
      <c r="I527" s="139">
        <f t="shared" si="51"/>
        <v>3502.2</v>
      </c>
      <c r="J527" s="139"/>
      <c r="K527" s="139">
        <f t="shared" si="51"/>
        <v>3502.2</v>
      </c>
      <c r="L527" s="139">
        <f t="shared" si="51"/>
        <v>3642.3</v>
      </c>
      <c r="M527" s="139"/>
      <c r="N527" s="139">
        <f t="shared" si="51"/>
        <v>3642.3</v>
      </c>
    </row>
    <row r="528" spans="1:14" ht="27" x14ac:dyDescent="0.3">
      <c r="A528" s="36" t="s">
        <v>439</v>
      </c>
      <c r="B528" s="36"/>
      <c r="C528" s="37" t="s">
        <v>440</v>
      </c>
      <c r="D528" s="131">
        <f t="shared" si="51"/>
        <v>3367.5</v>
      </c>
      <c r="E528" s="131"/>
      <c r="F528" s="131">
        <f t="shared" si="51"/>
        <v>3629.4</v>
      </c>
      <c r="G528" s="131">
        <f t="shared" si="51"/>
        <v>0</v>
      </c>
      <c r="H528" s="131">
        <f t="shared" si="51"/>
        <v>3629.4</v>
      </c>
      <c r="I528" s="131">
        <f t="shared" si="51"/>
        <v>3502.2</v>
      </c>
      <c r="J528" s="131"/>
      <c r="K528" s="131">
        <f t="shared" si="51"/>
        <v>3502.2</v>
      </c>
      <c r="L528" s="131">
        <f t="shared" si="51"/>
        <v>3642.3</v>
      </c>
      <c r="M528" s="131"/>
      <c r="N528" s="131">
        <f t="shared" si="51"/>
        <v>3642.3</v>
      </c>
    </row>
    <row r="529" spans="1:14" ht="27" x14ac:dyDescent="0.3">
      <c r="A529" s="7" t="s">
        <v>441</v>
      </c>
      <c r="B529" s="13"/>
      <c r="C529" s="3" t="s">
        <v>442</v>
      </c>
      <c r="D529" s="130">
        <v>3367.5</v>
      </c>
      <c r="E529" s="130"/>
      <c r="F529" s="130">
        <f>F530</f>
        <v>3629.4</v>
      </c>
      <c r="G529" s="130">
        <f>G530</f>
        <v>0</v>
      </c>
      <c r="H529" s="130">
        <f>H530</f>
        <v>3629.4</v>
      </c>
      <c r="I529" s="130">
        <v>3502.2</v>
      </c>
      <c r="J529" s="130"/>
      <c r="K529" s="130">
        <v>3502.2</v>
      </c>
      <c r="L529" s="130">
        <v>3642.3</v>
      </c>
      <c r="M529" s="130"/>
      <c r="N529" s="130">
        <v>3642.3</v>
      </c>
    </row>
    <row r="530" spans="1:14" ht="27" x14ac:dyDescent="0.3">
      <c r="A530" s="7"/>
      <c r="B530" s="7" t="s">
        <v>340</v>
      </c>
      <c r="C530" s="3" t="s">
        <v>341</v>
      </c>
      <c r="D530" s="130">
        <v>3367.5</v>
      </c>
      <c r="E530" s="130"/>
      <c r="F530" s="130">
        <v>3629.4</v>
      </c>
      <c r="G530" s="130"/>
      <c r="H530" s="130">
        <f>F530+G530</f>
        <v>3629.4</v>
      </c>
      <c r="I530" s="130">
        <v>3502.2</v>
      </c>
      <c r="J530" s="130"/>
      <c r="K530" s="130">
        <v>3502.2</v>
      </c>
      <c r="L530" s="130">
        <v>3642.3</v>
      </c>
      <c r="M530" s="130"/>
      <c r="N530" s="130">
        <v>3642.3</v>
      </c>
    </row>
    <row r="531" spans="1:14" ht="40.200000000000003" x14ac:dyDescent="0.3">
      <c r="A531" s="34" t="s">
        <v>443</v>
      </c>
      <c r="B531" s="34"/>
      <c r="C531" s="35" t="s">
        <v>444</v>
      </c>
      <c r="D531" s="139">
        <f t="shared" ref="D531:N533" si="52">D532</f>
        <v>550.30000000000018</v>
      </c>
      <c r="E531" s="139"/>
      <c r="F531" s="139">
        <f t="shared" si="52"/>
        <v>550.30000000000018</v>
      </c>
      <c r="G531" s="139"/>
      <c r="H531" s="139">
        <f t="shared" si="52"/>
        <v>550.30000000000018</v>
      </c>
      <c r="I531" s="139">
        <f t="shared" si="52"/>
        <v>572.29999999999995</v>
      </c>
      <c r="J531" s="139"/>
      <c r="K531" s="139">
        <f t="shared" si="52"/>
        <v>572.29999999999995</v>
      </c>
      <c r="L531" s="139">
        <f t="shared" si="52"/>
        <v>595.20000000000005</v>
      </c>
      <c r="M531" s="139"/>
      <c r="N531" s="139">
        <f t="shared" si="52"/>
        <v>595.20000000000005</v>
      </c>
    </row>
    <row r="532" spans="1:14" ht="40.200000000000003" x14ac:dyDescent="0.3">
      <c r="A532" s="36" t="s">
        <v>445</v>
      </c>
      <c r="B532" s="36"/>
      <c r="C532" s="67" t="s">
        <v>446</v>
      </c>
      <c r="D532" s="131">
        <f t="shared" si="52"/>
        <v>550.30000000000018</v>
      </c>
      <c r="E532" s="131"/>
      <c r="F532" s="131">
        <f t="shared" si="52"/>
        <v>550.30000000000018</v>
      </c>
      <c r="G532" s="131"/>
      <c r="H532" s="131">
        <f t="shared" si="52"/>
        <v>550.30000000000018</v>
      </c>
      <c r="I532" s="131">
        <f t="shared" si="52"/>
        <v>572.29999999999995</v>
      </c>
      <c r="J532" s="131"/>
      <c r="K532" s="131">
        <f t="shared" si="52"/>
        <v>572.29999999999995</v>
      </c>
      <c r="L532" s="131">
        <f t="shared" si="52"/>
        <v>595.20000000000005</v>
      </c>
      <c r="M532" s="131"/>
      <c r="N532" s="131">
        <f t="shared" si="52"/>
        <v>595.20000000000005</v>
      </c>
    </row>
    <row r="533" spans="1:14" ht="27" x14ac:dyDescent="0.3">
      <c r="A533" s="7" t="s">
        <v>447</v>
      </c>
      <c r="B533" s="7"/>
      <c r="C533" s="10" t="s">
        <v>602</v>
      </c>
      <c r="D533" s="130">
        <f>D534</f>
        <v>550.30000000000018</v>
      </c>
      <c r="E533" s="130"/>
      <c r="F533" s="130">
        <f>F534</f>
        <v>550.30000000000018</v>
      </c>
      <c r="G533" s="130"/>
      <c r="H533" s="130">
        <f>H534</f>
        <v>550.30000000000018</v>
      </c>
      <c r="I533" s="130">
        <f t="shared" si="52"/>
        <v>572.29999999999995</v>
      </c>
      <c r="J533" s="130"/>
      <c r="K533" s="130">
        <f t="shared" si="52"/>
        <v>572.29999999999995</v>
      </c>
      <c r="L533" s="130">
        <f t="shared" si="52"/>
        <v>595.20000000000005</v>
      </c>
      <c r="M533" s="130"/>
      <c r="N533" s="130">
        <f t="shared" si="52"/>
        <v>595.20000000000005</v>
      </c>
    </row>
    <row r="534" spans="1:14" ht="27" x14ac:dyDescent="0.3">
      <c r="A534" s="7"/>
      <c r="B534" s="7" t="s">
        <v>340</v>
      </c>
      <c r="C534" s="3" t="s">
        <v>341</v>
      </c>
      <c r="D534" s="130">
        <f>1848.9-1298.6</f>
        <v>550.30000000000018</v>
      </c>
      <c r="E534" s="130"/>
      <c r="F534" s="130">
        <f>1848.9-1298.6</f>
        <v>550.30000000000018</v>
      </c>
      <c r="G534" s="130"/>
      <c r="H534" s="130">
        <f>1848.9-1298.6</f>
        <v>550.30000000000018</v>
      </c>
      <c r="I534" s="130">
        <v>572.29999999999995</v>
      </c>
      <c r="J534" s="130"/>
      <c r="K534" s="130">
        <v>572.29999999999995</v>
      </c>
      <c r="L534" s="130">
        <v>595.20000000000005</v>
      </c>
      <c r="M534" s="130"/>
      <c r="N534" s="130">
        <v>595.20000000000005</v>
      </c>
    </row>
    <row r="535" spans="1:14" ht="40.200000000000003" x14ac:dyDescent="0.3">
      <c r="A535" s="32" t="s">
        <v>448</v>
      </c>
      <c r="B535" s="32"/>
      <c r="C535" s="40" t="s">
        <v>497</v>
      </c>
      <c r="D535" s="132">
        <f>D536+D539+D545</f>
        <v>9104.6049999999996</v>
      </c>
      <c r="E535" s="132"/>
      <c r="F535" s="132">
        <f>F536+F539+F545</f>
        <v>9230.6049999999996</v>
      </c>
      <c r="G535" s="132"/>
      <c r="H535" s="132">
        <f>H536+H539+H545</f>
        <v>9230.6049999999996</v>
      </c>
      <c r="I535" s="132">
        <f>I536+I539+I545</f>
        <v>10433.211000000001</v>
      </c>
      <c r="J535" s="132"/>
      <c r="K535" s="132">
        <f>K536+K539+K545</f>
        <v>10433.211000000001</v>
      </c>
      <c r="L535" s="132">
        <f>L536+L539+L545</f>
        <v>10051.871999999999</v>
      </c>
      <c r="M535" s="132"/>
      <c r="N535" s="132">
        <f>N536+N539+N545</f>
        <v>10051.871999999999</v>
      </c>
    </row>
    <row r="536" spans="1:14" ht="27" x14ac:dyDescent="0.3">
      <c r="A536" s="36" t="s">
        <v>603</v>
      </c>
      <c r="B536" s="39"/>
      <c r="C536" s="37" t="s">
        <v>498</v>
      </c>
      <c r="D536" s="131">
        <f>D537</f>
        <v>100</v>
      </c>
      <c r="E536" s="131"/>
      <c r="F536" s="131">
        <f>F537</f>
        <v>226</v>
      </c>
      <c r="G536" s="131"/>
      <c r="H536" s="131">
        <f>H537</f>
        <v>226</v>
      </c>
      <c r="I536" s="131">
        <f>I537</f>
        <v>104</v>
      </c>
      <c r="J536" s="131"/>
      <c r="K536" s="131">
        <f>K537</f>
        <v>104</v>
      </c>
      <c r="L536" s="131">
        <f>L537</f>
        <v>108.2</v>
      </c>
      <c r="M536" s="131"/>
      <c r="N536" s="131">
        <f>N537</f>
        <v>108.2</v>
      </c>
    </row>
    <row r="537" spans="1:14" x14ac:dyDescent="0.3">
      <c r="A537" s="4" t="s">
        <v>604</v>
      </c>
      <c r="B537" s="17"/>
      <c r="C537" s="1" t="s">
        <v>499</v>
      </c>
      <c r="D537" s="130">
        <v>100</v>
      </c>
      <c r="E537" s="130"/>
      <c r="F537" s="130">
        <f>F538</f>
        <v>226</v>
      </c>
      <c r="G537" s="130"/>
      <c r="H537" s="130">
        <f>H538</f>
        <v>226</v>
      </c>
      <c r="I537" s="130">
        <v>104</v>
      </c>
      <c r="J537" s="130"/>
      <c r="K537" s="130">
        <v>104</v>
      </c>
      <c r="L537" s="130">
        <v>108.2</v>
      </c>
      <c r="M537" s="130"/>
      <c r="N537" s="130">
        <v>108.2</v>
      </c>
    </row>
    <row r="538" spans="1:14" ht="27" x14ac:dyDescent="0.3">
      <c r="A538" s="4"/>
      <c r="B538" s="7" t="s">
        <v>340</v>
      </c>
      <c r="C538" s="3" t="s">
        <v>341</v>
      </c>
      <c r="D538" s="130">
        <v>100</v>
      </c>
      <c r="E538" s="130"/>
      <c r="F538" s="130">
        <v>226</v>
      </c>
      <c r="G538" s="147"/>
      <c r="H538" s="130">
        <f>F538+G538</f>
        <v>226</v>
      </c>
      <c r="I538" s="130">
        <v>104</v>
      </c>
      <c r="J538" s="130"/>
      <c r="K538" s="130">
        <v>104</v>
      </c>
      <c r="L538" s="130">
        <v>108.2</v>
      </c>
      <c r="M538" s="130"/>
      <c r="N538" s="130">
        <v>108.2</v>
      </c>
    </row>
    <row r="539" spans="1:14" ht="27" x14ac:dyDescent="0.3">
      <c r="A539" s="36" t="s">
        <v>605</v>
      </c>
      <c r="B539" s="39"/>
      <c r="C539" s="37" t="s">
        <v>500</v>
      </c>
      <c r="D539" s="131">
        <f>D540</f>
        <v>6605.8760000000002</v>
      </c>
      <c r="E539" s="131"/>
      <c r="F539" s="131">
        <f>F540</f>
        <v>6605.8760000000002</v>
      </c>
      <c r="G539" s="131"/>
      <c r="H539" s="131">
        <f>H540</f>
        <v>6605.8760000000002</v>
      </c>
      <c r="I539" s="131">
        <f>I540</f>
        <v>7318.4800000000005</v>
      </c>
      <c r="J539" s="131"/>
      <c r="K539" s="131">
        <f>K540</f>
        <v>7318.4800000000005</v>
      </c>
      <c r="L539" s="131">
        <f>L540</f>
        <v>7297.4939999999997</v>
      </c>
      <c r="M539" s="131"/>
      <c r="N539" s="131">
        <f>N540</f>
        <v>7297.4939999999997</v>
      </c>
    </row>
    <row r="540" spans="1:14" ht="26.4" x14ac:dyDescent="0.3">
      <c r="A540" s="4" t="s">
        <v>606</v>
      </c>
      <c r="B540" s="17"/>
      <c r="C540" s="1" t="s">
        <v>501</v>
      </c>
      <c r="D540" s="130">
        <f>D542+D543+D544</f>
        <v>6605.8760000000002</v>
      </c>
      <c r="E540" s="130"/>
      <c r="F540" s="130">
        <f>F542+F543+F544</f>
        <v>6605.8760000000002</v>
      </c>
      <c r="G540" s="130"/>
      <c r="H540" s="130">
        <f>H542+H543+H544</f>
        <v>6605.8760000000002</v>
      </c>
      <c r="I540" s="130">
        <f>I542+I543+I544</f>
        <v>7318.4800000000005</v>
      </c>
      <c r="J540" s="130"/>
      <c r="K540" s="130">
        <f>K542+K543+K544</f>
        <v>7318.4800000000005</v>
      </c>
      <c r="L540" s="130">
        <f>L542+L543+L544</f>
        <v>7297.4939999999997</v>
      </c>
      <c r="M540" s="130"/>
      <c r="N540" s="130">
        <f>N542+N543+N544</f>
        <v>7297.4939999999997</v>
      </c>
    </row>
    <row r="541" spans="1:14" ht="27" x14ac:dyDescent="0.3">
      <c r="A541" s="4"/>
      <c r="B541" s="7" t="s">
        <v>340</v>
      </c>
      <c r="C541" s="3" t="s">
        <v>341</v>
      </c>
      <c r="D541" s="147">
        <v>6605.9000000000005</v>
      </c>
      <c r="E541" s="147"/>
      <c r="F541" s="147">
        <v>6605.9000000000005</v>
      </c>
      <c r="G541" s="147"/>
      <c r="H541" s="147">
        <v>6605.9000000000005</v>
      </c>
      <c r="I541" s="147">
        <v>7318.4000000000005</v>
      </c>
      <c r="J541" s="147"/>
      <c r="K541" s="147">
        <v>7318.4000000000005</v>
      </c>
      <c r="L541" s="147">
        <f>L542+L543+L544</f>
        <v>7297.4939999999997</v>
      </c>
      <c r="M541" s="147"/>
      <c r="N541" s="147">
        <f>N542+N543+N544</f>
        <v>7297.4939999999997</v>
      </c>
    </row>
    <row r="542" spans="1:14" x14ac:dyDescent="0.3">
      <c r="A542" s="4"/>
      <c r="B542" s="7"/>
      <c r="C542" s="3" t="s">
        <v>226</v>
      </c>
      <c r="D542" s="147">
        <f>5648+0.024</f>
        <v>5648.0240000000003</v>
      </c>
      <c r="E542" s="147"/>
      <c r="F542" s="147">
        <f>5648+0.024</f>
        <v>5648.0240000000003</v>
      </c>
      <c r="G542" s="147"/>
      <c r="H542" s="147">
        <f>5648+0.024</f>
        <v>5648.0240000000003</v>
      </c>
      <c r="I542" s="147">
        <v>6257.3</v>
      </c>
      <c r="J542" s="147"/>
      <c r="K542" s="147">
        <v>6257.3</v>
      </c>
      <c r="L542" s="147">
        <f>6239.3+0.058</f>
        <v>6239.3580000000002</v>
      </c>
      <c r="M542" s="147"/>
      <c r="N542" s="147">
        <f>6239.3+0.058</f>
        <v>6239.3580000000002</v>
      </c>
    </row>
    <row r="543" spans="1:14" x14ac:dyDescent="0.3">
      <c r="A543" s="4"/>
      <c r="B543" s="7"/>
      <c r="C543" s="3" t="s">
        <v>223</v>
      </c>
      <c r="D543" s="147">
        <f>297.3-0.036</f>
        <v>297.26400000000001</v>
      </c>
      <c r="E543" s="147"/>
      <c r="F543" s="147">
        <f>297.3-0.036</f>
        <v>297.26400000000001</v>
      </c>
      <c r="G543" s="147"/>
      <c r="H543" s="147">
        <f>297.3-0.036</f>
        <v>297.26400000000001</v>
      </c>
      <c r="I543" s="147">
        <f>329.3+0.032</f>
        <v>329.33199999999999</v>
      </c>
      <c r="J543" s="147"/>
      <c r="K543" s="147">
        <f>329.3+0.032</f>
        <v>329.33199999999999</v>
      </c>
      <c r="L543" s="147">
        <f>328.4-0.013</f>
        <v>328.387</v>
      </c>
      <c r="M543" s="147"/>
      <c r="N543" s="147">
        <f>328.4-0.013</f>
        <v>328.387</v>
      </c>
    </row>
    <row r="544" spans="1:14" x14ac:dyDescent="0.3">
      <c r="A544" s="4"/>
      <c r="B544" s="7"/>
      <c r="C544" s="3" t="s">
        <v>171</v>
      </c>
      <c r="D544" s="147">
        <f>660.6-0.012</f>
        <v>660.58800000000008</v>
      </c>
      <c r="E544" s="147"/>
      <c r="F544" s="147">
        <f>660.6-0.012</f>
        <v>660.58800000000008</v>
      </c>
      <c r="G544" s="147"/>
      <c r="H544" s="147">
        <f>660.6-0.012</f>
        <v>660.58800000000008</v>
      </c>
      <c r="I544" s="147">
        <f>731.8+0.048</f>
        <v>731.84799999999996</v>
      </c>
      <c r="J544" s="147"/>
      <c r="K544" s="147">
        <f>731.8+0.048</f>
        <v>731.84799999999996</v>
      </c>
      <c r="L544" s="147">
        <f>729.7+0.049</f>
        <v>729.74900000000002</v>
      </c>
      <c r="M544" s="147"/>
      <c r="N544" s="147">
        <f>729.7+0.049</f>
        <v>729.74900000000002</v>
      </c>
    </row>
    <row r="545" spans="1:14" ht="27" x14ac:dyDescent="0.3">
      <c r="A545" s="36" t="s">
        <v>607</v>
      </c>
      <c r="B545" s="39"/>
      <c r="C545" s="37" t="s">
        <v>502</v>
      </c>
      <c r="D545" s="131">
        <f>D546</f>
        <v>2398.7289999999998</v>
      </c>
      <c r="E545" s="131"/>
      <c r="F545" s="131">
        <f>F546</f>
        <v>2398.7289999999998</v>
      </c>
      <c r="G545" s="131"/>
      <c r="H545" s="131">
        <f>H546</f>
        <v>2398.7289999999998</v>
      </c>
      <c r="I545" s="131">
        <f>I546</f>
        <v>3010.7310000000002</v>
      </c>
      <c r="J545" s="131"/>
      <c r="K545" s="131">
        <f>K546</f>
        <v>3010.7310000000002</v>
      </c>
      <c r="L545" s="131">
        <f>L546</f>
        <v>2646.1779999999999</v>
      </c>
      <c r="M545" s="131"/>
      <c r="N545" s="131">
        <f>N546</f>
        <v>2646.1779999999999</v>
      </c>
    </row>
    <row r="546" spans="1:14" ht="26.4" x14ac:dyDescent="0.3">
      <c r="A546" s="4" t="s">
        <v>608</v>
      </c>
      <c r="B546" s="17"/>
      <c r="C546" s="1" t="s">
        <v>503</v>
      </c>
      <c r="D546" s="130">
        <f>D548+D549</f>
        <v>2398.7289999999998</v>
      </c>
      <c r="E546" s="130"/>
      <c r="F546" s="130">
        <f>F548+F549</f>
        <v>2398.7289999999998</v>
      </c>
      <c r="G546" s="130"/>
      <c r="H546" s="130">
        <f>H548+H549</f>
        <v>2398.7289999999998</v>
      </c>
      <c r="I546" s="130">
        <f>I548+I549</f>
        <v>3010.7310000000002</v>
      </c>
      <c r="J546" s="130"/>
      <c r="K546" s="130">
        <f>K548+K549</f>
        <v>3010.7310000000002</v>
      </c>
      <c r="L546" s="130">
        <f>L548+L549</f>
        <v>2646.1779999999999</v>
      </c>
      <c r="M546" s="130"/>
      <c r="N546" s="130">
        <f>N548+N549</f>
        <v>2646.1779999999999</v>
      </c>
    </row>
    <row r="547" spans="1:14" ht="27" x14ac:dyDescent="0.3">
      <c r="A547" s="4"/>
      <c r="B547" s="7" t="s">
        <v>340</v>
      </c>
      <c r="C547" s="3" t="s">
        <v>341</v>
      </c>
      <c r="D547" s="130">
        <v>2398.7289999999998</v>
      </c>
      <c r="E547" s="130"/>
      <c r="F547" s="130">
        <v>2398.7289999999998</v>
      </c>
      <c r="G547" s="130"/>
      <c r="H547" s="130">
        <v>2398.7289999999998</v>
      </c>
      <c r="I547" s="130">
        <f>I548+I549</f>
        <v>3010.7310000000002</v>
      </c>
      <c r="J547" s="130"/>
      <c r="K547" s="130">
        <f>K548+K549</f>
        <v>3010.7310000000002</v>
      </c>
      <c r="L547" s="130">
        <f>L548+L549</f>
        <v>2646.1779999999999</v>
      </c>
      <c r="M547" s="130"/>
      <c r="N547" s="130">
        <f>N548+N549</f>
        <v>2646.1779999999999</v>
      </c>
    </row>
    <row r="548" spans="1:14" x14ac:dyDescent="0.3">
      <c r="A548" s="4"/>
      <c r="B548" s="7"/>
      <c r="C548" s="3" t="s">
        <v>223</v>
      </c>
      <c r="D548" s="147">
        <v>2083.529</v>
      </c>
      <c r="E548" s="147"/>
      <c r="F548" s="147">
        <v>2083.529</v>
      </c>
      <c r="G548" s="147"/>
      <c r="H548" s="147">
        <v>2083.529</v>
      </c>
      <c r="I548" s="147">
        <f>2709.8-0.029</f>
        <v>2709.7710000000002</v>
      </c>
      <c r="J548" s="147"/>
      <c r="K548" s="147">
        <f>2709.8-0.029</f>
        <v>2709.7710000000002</v>
      </c>
      <c r="L548" s="147">
        <f>2381.6-0.04</f>
        <v>2381.56</v>
      </c>
      <c r="M548" s="147"/>
      <c r="N548" s="147">
        <f>2381.6-0.04</f>
        <v>2381.56</v>
      </c>
    </row>
    <row r="549" spans="1:14" x14ac:dyDescent="0.3">
      <c r="A549" s="4"/>
      <c r="B549" s="7"/>
      <c r="C549" s="3" t="s">
        <v>171</v>
      </c>
      <c r="D549" s="147">
        <v>315.2</v>
      </c>
      <c r="E549" s="147"/>
      <c r="F549" s="147">
        <v>315.2</v>
      </c>
      <c r="G549" s="147"/>
      <c r="H549" s="147">
        <v>315.2</v>
      </c>
      <c r="I549" s="147">
        <f>301.1-0.14</f>
        <v>300.96000000000004</v>
      </c>
      <c r="J549" s="147"/>
      <c r="K549" s="147">
        <f>301.1-0.14</f>
        <v>300.96000000000004</v>
      </c>
      <c r="L549" s="147">
        <f>264.6+0.018</f>
        <v>264.61799999999999</v>
      </c>
      <c r="M549" s="147"/>
      <c r="N549" s="147">
        <f>264.6+0.018</f>
        <v>264.61799999999999</v>
      </c>
    </row>
    <row r="550" spans="1:14" ht="53.4" x14ac:dyDescent="0.3">
      <c r="A550" s="32" t="s">
        <v>451</v>
      </c>
      <c r="B550" s="32"/>
      <c r="C550" s="40" t="s">
        <v>452</v>
      </c>
      <c r="D550" s="132">
        <f>D551+D559+D570</f>
        <v>20659.899999999998</v>
      </c>
      <c r="E550" s="132"/>
      <c r="F550" s="132">
        <f>F551+F559+F570</f>
        <v>21153.399999999998</v>
      </c>
      <c r="G550" s="132">
        <f t="shared" ref="G550:M550" si="53">G551+G559+G570</f>
        <v>0</v>
      </c>
      <c r="H550" s="132">
        <f t="shared" si="53"/>
        <v>21153.399999999998</v>
      </c>
      <c r="I550" s="132">
        <f t="shared" si="53"/>
        <v>21350.499999999996</v>
      </c>
      <c r="J550" s="132">
        <f t="shared" si="53"/>
        <v>0</v>
      </c>
      <c r="K550" s="132">
        <f t="shared" si="53"/>
        <v>21350.499999999996</v>
      </c>
      <c r="L550" s="132">
        <f t="shared" si="53"/>
        <v>21423.699999999997</v>
      </c>
      <c r="M550" s="132">
        <f t="shared" si="53"/>
        <v>0</v>
      </c>
      <c r="N550" s="132">
        <f>N551+N559+N570</f>
        <v>21423.699999999997</v>
      </c>
    </row>
    <row r="551" spans="1:14" ht="40.200000000000003" x14ac:dyDescent="0.3">
      <c r="A551" s="36" t="s">
        <v>453</v>
      </c>
      <c r="B551" s="36"/>
      <c r="C551" s="22" t="s">
        <v>454</v>
      </c>
      <c r="D551" s="131">
        <f>D552+D554+D556</f>
        <v>16118.2</v>
      </c>
      <c r="E551" s="131"/>
      <c r="F551" s="131">
        <f>F552+F554+F556</f>
        <v>16611.7</v>
      </c>
      <c r="G551" s="131">
        <f t="shared" ref="G551:M551" si="54">G552+G554+G556</f>
        <v>0</v>
      </c>
      <c r="H551" s="131">
        <f t="shared" si="54"/>
        <v>16611.7</v>
      </c>
      <c r="I551" s="131">
        <f t="shared" si="54"/>
        <v>17369.699999999997</v>
      </c>
      <c r="J551" s="131">
        <f t="shared" si="54"/>
        <v>0</v>
      </c>
      <c r="K551" s="131">
        <f t="shared" si="54"/>
        <v>17369.699999999997</v>
      </c>
      <c r="L551" s="131">
        <f t="shared" si="54"/>
        <v>17381.8</v>
      </c>
      <c r="M551" s="131">
        <f t="shared" si="54"/>
        <v>0</v>
      </c>
      <c r="N551" s="131">
        <f>N552+N554+N556</f>
        <v>17381.8</v>
      </c>
    </row>
    <row r="552" spans="1:14" x14ac:dyDescent="0.3">
      <c r="A552" s="7" t="s">
        <v>455</v>
      </c>
      <c r="B552" s="7"/>
      <c r="C552" s="1" t="s">
        <v>456</v>
      </c>
      <c r="D552" s="130">
        <v>23.9</v>
      </c>
      <c r="E552" s="130"/>
      <c r="F552" s="130">
        <v>23.9</v>
      </c>
      <c r="G552" s="130"/>
      <c r="H552" s="130">
        <v>23.9</v>
      </c>
      <c r="I552" s="130">
        <v>24.8</v>
      </c>
      <c r="J552" s="130"/>
      <c r="K552" s="130">
        <v>24.8</v>
      </c>
      <c r="L552" s="130">
        <v>25.8</v>
      </c>
      <c r="M552" s="130"/>
      <c r="N552" s="130">
        <v>25.8</v>
      </c>
    </row>
    <row r="553" spans="1:14" ht="27" x14ac:dyDescent="0.3">
      <c r="A553" s="7"/>
      <c r="B553" s="7" t="s">
        <v>340</v>
      </c>
      <c r="C553" s="3" t="s">
        <v>341</v>
      </c>
      <c r="D553" s="130">
        <v>23.9</v>
      </c>
      <c r="E553" s="130"/>
      <c r="F553" s="130">
        <v>23.9</v>
      </c>
      <c r="G553" s="130"/>
      <c r="H553" s="130">
        <v>23.9</v>
      </c>
      <c r="I553" s="130">
        <v>24.8</v>
      </c>
      <c r="J553" s="130"/>
      <c r="K553" s="130">
        <v>24.8</v>
      </c>
      <c r="L553" s="130">
        <v>25.8</v>
      </c>
      <c r="M553" s="130"/>
      <c r="N553" s="130">
        <v>25.8</v>
      </c>
    </row>
    <row r="554" spans="1:14" ht="40.200000000000003" x14ac:dyDescent="0.3">
      <c r="A554" s="7" t="s">
        <v>457</v>
      </c>
      <c r="B554" s="7"/>
      <c r="C554" s="9" t="s">
        <v>458</v>
      </c>
      <c r="D554" s="130">
        <v>118.1</v>
      </c>
      <c r="E554" s="130"/>
      <c r="F554" s="130">
        <v>118.1</v>
      </c>
      <c r="G554" s="130"/>
      <c r="H554" s="130">
        <v>118.1</v>
      </c>
      <c r="I554" s="130">
        <v>122.8</v>
      </c>
      <c r="J554" s="130"/>
      <c r="K554" s="130">
        <v>122.8</v>
      </c>
      <c r="L554" s="130">
        <v>127.7</v>
      </c>
      <c r="M554" s="130"/>
      <c r="N554" s="130">
        <v>127.7</v>
      </c>
    </row>
    <row r="555" spans="1:14" ht="27" x14ac:dyDescent="0.3">
      <c r="A555" s="7"/>
      <c r="B555" s="7" t="s">
        <v>340</v>
      </c>
      <c r="C555" s="3" t="s">
        <v>341</v>
      </c>
      <c r="D555" s="130">
        <v>118.1</v>
      </c>
      <c r="E555" s="130"/>
      <c r="F555" s="130">
        <v>118.1</v>
      </c>
      <c r="G555" s="130"/>
      <c r="H555" s="130">
        <v>118.1</v>
      </c>
      <c r="I555" s="130">
        <v>122.8</v>
      </c>
      <c r="J555" s="130"/>
      <c r="K555" s="130">
        <v>122.8</v>
      </c>
      <c r="L555" s="130">
        <v>127.7</v>
      </c>
      <c r="M555" s="130"/>
      <c r="N555" s="130">
        <v>127.7</v>
      </c>
    </row>
    <row r="556" spans="1:14" x14ac:dyDescent="0.3">
      <c r="A556" s="7" t="s">
        <v>459</v>
      </c>
      <c r="B556" s="7"/>
      <c r="C556" s="68" t="s">
        <v>761</v>
      </c>
      <c r="D556" s="130">
        <f>D557+D558</f>
        <v>15976.2</v>
      </c>
      <c r="E556" s="130"/>
      <c r="F556" s="130">
        <f>F557+F558</f>
        <v>16469.7</v>
      </c>
      <c r="G556" s="130">
        <f>G557+G558</f>
        <v>0</v>
      </c>
      <c r="H556" s="130">
        <f>H557+H558</f>
        <v>16469.7</v>
      </c>
      <c r="I556" s="130">
        <f>I557+I558</f>
        <v>17222.099999999999</v>
      </c>
      <c r="J556" s="130">
        <f>J557</f>
        <v>0</v>
      </c>
      <c r="K556" s="130">
        <f>K557+K558</f>
        <v>17222.099999999999</v>
      </c>
      <c r="L556" s="130">
        <f>L557+L558</f>
        <v>17228.3</v>
      </c>
      <c r="M556" s="130">
        <f>M557</f>
        <v>0</v>
      </c>
      <c r="N556" s="130">
        <f>N557+N558</f>
        <v>17228.3</v>
      </c>
    </row>
    <row r="557" spans="1:14" ht="40.200000000000003" x14ac:dyDescent="0.3">
      <c r="A557" s="7"/>
      <c r="B557" s="7" t="s">
        <v>509</v>
      </c>
      <c r="C557" s="3" t="s">
        <v>510</v>
      </c>
      <c r="D557" s="146">
        <v>14606.2</v>
      </c>
      <c r="E557" s="146"/>
      <c r="F557" s="146">
        <v>15043.2</v>
      </c>
      <c r="G557" s="146"/>
      <c r="H557" s="146">
        <f>SUM(F557:G557)</f>
        <v>15043.2</v>
      </c>
      <c r="I557" s="146">
        <v>15846.199999999999</v>
      </c>
      <c r="J557" s="146"/>
      <c r="K557" s="146">
        <f>SUM(I557:J557)</f>
        <v>15846.199999999999</v>
      </c>
      <c r="L557" s="146">
        <v>15846.199999999999</v>
      </c>
      <c r="M557" s="146"/>
      <c r="N557" s="146">
        <f>SUM(L557:M557)</f>
        <v>15846.199999999999</v>
      </c>
    </row>
    <row r="558" spans="1:14" ht="27" x14ac:dyDescent="0.3">
      <c r="A558" s="7"/>
      <c r="B558" s="7" t="s">
        <v>340</v>
      </c>
      <c r="C558" s="3" t="s">
        <v>341</v>
      </c>
      <c r="D558" s="130">
        <v>1370</v>
      </c>
      <c r="E558" s="130"/>
      <c r="F558" s="130">
        <v>1426.5</v>
      </c>
      <c r="G558" s="130"/>
      <c r="H558" s="130">
        <f>SUM(F558:G558)</f>
        <v>1426.5</v>
      </c>
      <c r="I558" s="130">
        <v>1375.9</v>
      </c>
      <c r="J558" s="130"/>
      <c r="K558" s="130">
        <v>1375.9</v>
      </c>
      <c r="L558" s="130">
        <v>1382.1</v>
      </c>
      <c r="M558" s="130"/>
      <c r="N558" s="130">
        <v>1382.1</v>
      </c>
    </row>
    <row r="559" spans="1:14" ht="27" x14ac:dyDescent="0.3">
      <c r="A559" s="36" t="s">
        <v>460</v>
      </c>
      <c r="B559" s="36"/>
      <c r="C559" s="22" t="s">
        <v>461</v>
      </c>
      <c r="D559" s="131">
        <f>D560+D562+D564+D568+D566</f>
        <v>4414.3999999999996</v>
      </c>
      <c r="E559" s="131"/>
      <c r="F559" s="131">
        <f>F560+F562+F564+F568+F566</f>
        <v>4414.3999999999996</v>
      </c>
      <c r="G559" s="131"/>
      <c r="H559" s="131">
        <f>H560+H562+H564+H568+H566</f>
        <v>4414.3999999999996</v>
      </c>
      <c r="I559" s="131">
        <f>I560+I562+I564+I568+I566</f>
        <v>3980.8</v>
      </c>
      <c r="J559" s="131"/>
      <c r="K559" s="131">
        <f>K560+K562+K564+K568+K566</f>
        <v>3980.8</v>
      </c>
      <c r="L559" s="131">
        <f>L560+L562+L564+L568+L566</f>
        <v>4041.8999999999996</v>
      </c>
      <c r="M559" s="131"/>
      <c r="N559" s="131">
        <f>N560+N562+N564+N568+N566</f>
        <v>4041.8999999999996</v>
      </c>
    </row>
    <row r="560" spans="1:14" ht="27" x14ac:dyDescent="0.3">
      <c r="A560" s="7" t="s">
        <v>462</v>
      </c>
      <c r="B560" s="7"/>
      <c r="C560" s="62" t="s">
        <v>463</v>
      </c>
      <c r="D560" s="130">
        <f>D561</f>
        <v>732.6</v>
      </c>
      <c r="E560" s="130"/>
      <c r="F560" s="130">
        <f>F561</f>
        <v>732.6</v>
      </c>
      <c r="G560" s="130"/>
      <c r="H560" s="130">
        <f>H561</f>
        <v>732.6</v>
      </c>
      <c r="I560" s="130">
        <f>I561</f>
        <v>1410.6000000000001</v>
      </c>
      <c r="J560" s="130"/>
      <c r="K560" s="130">
        <f>K561</f>
        <v>1410.6000000000001</v>
      </c>
      <c r="L560" s="130">
        <f>L561</f>
        <v>1419</v>
      </c>
      <c r="M560" s="130"/>
      <c r="N560" s="130">
        <f>N561</f>
        <v>1419</v>
      </c>
    </row>
    <row r="561" spans="1:14" ht="27" x14ac:dyDescent="0.3">
      <c r="A561" s="7"/>
      <c r="B561" s="7" t="s">
        <v>340</v>
      </c>
      <c r="C561" s="3" t="s">
        <v>341</v>
      </c>
      <c r="D561" s="130">
        <v>732.6</v>
      </c>
      <c r="E561" s="130"/>
      <c r="F561" s="130">
        <v>732.6</v>
      </c>
      <c r="G561" s="130"/>
      <c r="H561" s="130">
        <v>732.6</v>
      </c>
      <c r="I561" s="130">
        <f>1454.7-44.1</f>
        <v>1410.6000000000001</v>
      </c>
      <c r="J561" s="130"/>
      <c r="K561" s="130">
        <f>1454.7-44.1</f>
        <v>1410.6000000000001</v>
      </c>
      <c r="L561" s="130">
        <f>1464.9-45.9</f>
        <v>1419</v>
      </c>
      <c r="M561" s="130"/>
      <c r="N561" s="130">
        <f>1464.9-45.9</f>
        <v>1419</v>
      </c>
    </row>
    <row r="562" spans="1:14" ht="27" x14ac:dyDescent="0.3">
      <c r="A562" s="7" t="s">
        <v>464</v>
      </c>
      <c r="B562" s="7"/>
      <c r="C562" s="9" t="s">
        <v>465</v>
      </c>
      <c r="D562" s="130">
        <v>1438.4</v>
      </c>
      <c r="E562" s="130"/>
      <c r="F562" s="130">
        <v>1438.4</v>
      </c>
      <c r="G562" s="130"/>
      <c r="H562" s="130">
        <v>1438.4</v>
      </c>
      <c r="I562" s="130">
        <v>1355.9</v>
      </c>
      <c r="J562" s="130"/>
      <c r="K562" s="130">
        <v>1355.9</v>
      </c>
      <c r="L562" s="130">
        <v>1360.1</v>
      </c>
      <c r="M562" s="130"/>
      <c r="N562" s="130">
        <v>1360.1</v>
      </c>
    </row>
    <row r="563" spans="1:14" ht="27" x14ac:dyDescent="0.3">
      <c r="A563" s="7"/>
      <c r="B563" s="7" t="s">
        <v>340</v>
      </c>
      <c r="C563" s="3" t="s">
        <v>341</v>
      </c>
      <c r="D563" s="130">
        <v>1438.4</v>
      </c>
      <c r="E563" s="130"/>
      <c r="F563" s="130">
        <v>1438.4</v>
      </c>
      <c r="G563" s="130"/>
      <c r="H563" s="130">
        <v>1438.4</v>
      </c>
      <c r="I563" s="130">
        <v>1355.9</v>
      </c>
      <c r="J563" s="130"/>
      <c r="K563" s="130">
        <v>1355.9</v>
      </c>
      <c r="L563" s="130">
        <v>1360.1</v>
      </c>
      <c r="M563" s="130"/>
      <c r="N563" s="130">
        <v>1360.1</v>
      </c>
    </row>
    <row r="564" spans="1:14" ht="27" x14ac:dyDescent="0.3">
      <c r="A564" s="7" t="s">
        <v>466</v>
      </c>
      <c r="B564" s="7"/>
      <c r="C564" s="68" t="s">
        <v>467</v>
      </c>
      <c r="D564" s="130">
        <f>D565</f>
        <v>0</v>
      </c>
      <c r="E564" s="130"/>
      <c r="F564" s="130">
        <f>F565</f>
        <v>0</v>
      </c>
      <c r="G564" s="130"/>
      <c r="H564" s="130">
        <f>H565</f>
        <v>0</v>
      </c>
      <c r="I564" s="130">
        <f>I565</f>
        <v>0</v>
      </c>
      <c r="J564" s="130"/>
      <c r="K564" s="130">
        <f>K565</f>
        <v>0</v>
      </c>
      <c r="L564" s="130">
        <f>L565</f>
        <v>0</v>
      </c>
      <c r="M564" s="130"/>
      <c r="N564" s="130">
        <f>N565</f>
        <v>0</v>
      </c>
    </row>
    <row r="565" spans="1:14" ht="27" x14ac:dyDescent="0.3">
      <c r="A565" s="7"/>
      <c r="B565" s="7" t="s">
        <v>340</v>
      </c>
      <c r="C565" s="3" t="s">
        <v>341</v>
      </c>
      <c r="D565" s="147">
        <v>0</v>
      </c>
      <c r="E565" s="147"/>
      <c r="F565" s="147">
        <v>0</v>
      </c>
      <c r="G565" s="147"/>
      <c r="H565" s="147">
        <v>0</v>
      </c>
      <c r="I565" s="147">
        <v>0</v>
      </c>
      <c r="J565" s="147"/>
      <c r="K565" s="147">
        <v>0</v>
      </c>
      <c r="L565" s="147">
        <v>0</v>
      </c>
      <c r="M565" s="147"/>
      <c r="N565" s="147">
        <v>0</v>
      </c>
    </row>
    <row r="566" spans="1:14" ht="27" x14ac:dyDescent="0.3">
      <c r="A566" s="7" t="s">
        <v>468</v>
      </c>
      <c r="B566" s="7"/>
      <c r="C566" s="3" t="s">
        <v>469</v>
      </c>
      <c r="D566" s="130">
        <v>1613.7</v>
      </c>
      <c r="E566" s="130"/>
      <c r="F566" s="130">
        <v>1613.7</v>
      </c>
      <c r="G566" s="130"/>
      <c r="H566" s="130">
        <v>1613.7</v>
      </c>
      <c r="I566" s="130">
        <v>559.4</v>
      </c>
      <c r="J566" s="130"/>
      <c r="K566" s="130">
        <v>559.4</v>
      </c>
      <c r="L566" s="130">
        <v>581.79999999999995</v>
      </c>
      <c r="M566" s="130"/>
      <c r="N566" s="130">
        <v>581.79999999999995</v>
      </c>
    </row>
    <row r="567" spans="1:14" ht="27" x14ac:dyDescent="0.3">
      <c r="A567" s="7"/>
      <c r="B567" s="7" t="s">
        <v>340</v>
      </c>
      <c r="C567" s="3" t="s">
        <v>341</v>
      </c>
      <c r="D567" s="130">
        <v>1613.7</v>
      </c>
      <c r="E567" s="130"/>
      <c r="F567" s="130">
        <v>1613.7</v>
      </c>
      <c r="G567" s="130"/>
      <c r="H567" s="130">
        <v>1613.7</v>
      </c>
      <c r="I567" s="130">
        <v>559.4</v>
      </c>
      <c r="J567" s="130"/>
      <c r="K567" s="130">
        <v>559.4</v>
      </c>
      <c r="L567" s="130">
        <v>581.79999999999995</v>
      </c>
      <c r="M567" s="130"/>
      <c r="N567" s="130">
        <v>581.79999999999995</v>
      </c>
    </row>
    <row r="568" spans="1:14" ht="27" x14ac:dyDescent="0.3">
      <c r="A568" s="7" t="s">
        <v>470</v>
      </c>
      <c r="B568" s="7"/>
      <c r="C568" s="79" t="s">
        <v>609</v>
      </c>
      <c r="D568" s="130">
        <v>629.70000000000005</v>
      </c>
      <c r="E568" s="130"/>
      <c r="F568" s="130">
        <v>629.70000000000005</v>
      </c>
      <c r="G568" s="130"/>
      <c r="H568" s="130">
        <v>629.70000000000005</v>
      </c>
      <c r="I568" s="130">
        <v>654.9</v>
      </c>
      <c r="J568" s="130"/>
      <c r="K568" s="130">
        <v>654.9</v>
      </c>
      <c r="L568" s="130">
        <v>681</v>
      </c>
      <c r="M568" s="130"/>
      <c r="N568" s="130">
        <v>681</v>
      </c>
    </row>
    <row r="569" spans="1:14" ht="27" x14ac:dyDescent="0.3">
      <c r="A569" s="7"/>
      <c r="B569" s="7" t="s">
        <v>340</v>
      </c>
      <c r="C569" s="3" t="s">
        <v>341</v>
      </c>
      <c r="D569" s="130">
        <v>629.70000000000005</v>
      </c>
      <c r="E569" s="130"/>
      <c r="F569" s="130">
        <v>629.70000000000005</v>
      </c>
      <c r="G569" s="130"/>
      <c r="H569" s="130">
        <v>629.70000000000005</v>
      </c>
      <c r="I569" s="130">
        <v>654.9</v>
      </c>
      <c r="J569" s="130"/>
      <c r="K569" s="130">
        <v>654.9</v>
      </c>
      <c r="L569" s="130">
        <v>681</v>
      </c>
      <c r="M569" s="130"/>
      <c r="N569" s="130">
        <v>681</v>
      </c>
    </row>
    <row r="570" spans="1:14" ht="27" x14ac:dyDescent="0.3">
      <c r="A570" s="36" t="s">
        <v>471</v>
      </c>
      <c r="B570" s="36"/>
      <c r="C570" s="22" t="s">
        <v>472</v>
      </c>
      <c r="D570" s="131">
        <f>D571</f>
        <v>127.3</v>
      </c>
      <c r="E570" s="131"/>
      <c r="F570" s="131">
        <f>F571</f>
        <v>127.3</v>
      </c>
      <c r="G570" s="131"/>
      <c r="H570" s="131">
        <f>H571</f>
        <v>127.3</v>
      </c>
      <c r="I570" s="131">
        <f>I571</f>
        <v>0</v>
      </c>
      <c r="J570" s="131"/>
      <c r="K570" s="131">
        <f>K571</f>
        <v>0</v>
      </c>
      <c r="L570" s="131">
        <f>L571</f>
        <v>0</v>
      </c>
      <c r="M570" s="131"/>
      <c r="N570" s="131">
        <f>N571</f>
        <v>0</v>
      </c>
    </row>
    <row r="571" spans="1:14" x14ac:dyDescent="0.3">
      <c r="A571" s="7" t="s">
        <v>473</v>
      </c>
      <c r="B571" s="7"/>
      <c r="C571" s="68" t="s">
        <v>757</v>
      </c>
      <c r="D571" s="130">
        <v>127.3</v>
      </c>
      <c r="E571" s="130"/>
      <c r="F571" s="130">
        <v>127.3</v>
      </c>
      <c r="G571" s="130"/>
      <c r="H571" s="130">
        <v>127.3</v>
      </c>
      <c r="I571" s="130">
        <v>0</v>
      </c>
      <c r="J571" s="130"/>
      <c r="K571" s="130">
        <v>0</v>
      </c>
      <c r="L571" s="130">
        <v>0</v>
      </c>
      <c r="M571" s="130"/>
      <c r="N571" s="130">
        <v>0</v>
      </c>
    </row>
    <row r="572" spans="1:14" ht="27" x14ac:dyDescent="0.3">
      <c r="A572" s="7"/>
      <c r="B572" s="7" t="s">
        <v>340</v>
      </c>
      <c r="C572" s="3" t="s">
        <v>341</v>
      </c>
      <c r="D572" s="130">
        <v>127.3</v>
      </c>
      <c r="E572" s="130"/>
      <c r="F572" s="130">
        <v>127.3</v>
      </c>
      <c r="G572" s="130"/>
      <c r="H572" s="130">
        <v>127.3</v>
      </c>
      <c r="I572" s="130">
        <v>0</v>
      </c>
      <c r="J572" s="130"/>
      <c r="K572" s="130">
        <v>0</v>
      </c>
      <c r="L572" s="130">
        <v>0</v>
      </c>
      <c r="M572" s="130"/>
      <c r="N572" s="130">
        <v>0</v>
      </c>
    </row>
    <row r="573" spans="1:14" ht="40.200000000000003" x14ac:dyDescent="0.3">
      <c r="A573" s="32" t="s">
        <v>474</v>
      </c>
      <c r="B573" s="32"/>
      <c r="C573" s="40" t="s">
        <v>475</v>
      </c>
      <c r="D573" s="132">
        <f>D574</f>
        <v>0</v>
      </c>
      <c r="E573" s="132"/>
      <c r="F573" s="132">
        <f>F574</f>
        <v>0</v>
      </c>
      <c r="G573" s="132"/>
      <c r="H573" s="132">
        <f>H574</f>
        <v>0</v>
      </c>
      <c r="I573" s="132">
        <f>I574</f>
        <v>0</v>
      </c>
      <c r="J573" s="132"/>
      <c r="K573" s="132">
        <f>K574</f>
        <v>0</v>
      </c>
      <c r="L573" s="132">
        <f>L574</f>
        <v>11652.8</v>
      </c>
      <c r="M573" s="132"/>
      <c r="N573" s="132">
        <f>N574</f>
        <v>11652.8</v>
      </c>
    </row>
    <row r="574" spans="1:14" ht="40.200000000000003" x14ac:dyDescent="0.3">
      <c r="A574" s="34" t="s">
        <v>476</v>
      </c>
      <c r="B574" s="50"/>
      <c r="C574" s="35" t="s">
        <v>477</v>
      </c>
      <c r="D574" s="139">
        <f t="shared" ref="D574:N575" si="55">D575</f>
        <v>0</v>
      </c>
      <c r="E574" s="139"/>
      <c r="F574" s="139">
        <f t="shared" si="55"/>
        <v>0</v>
      </c>
      <c r="G574" s="139"/>
      <c r="H574" s="139">
        <f t="shared" si="55"/>
        <v>0</v>
      </c>
      <c r="I574" s="139">
        <f t="shared" si="55"/>
        <v>0</v>
      </c>
      <c r="J574" s="139"/>
      <c r="K574" s="139">
        <f t="shared" si="55"/>
        <v>0</v>
      </c>
      <c r="L574" s="139">
        <f t="shared" si="55"/>
        <v>11652.8</v>
      </c>
      <c r="M574" s="139"/>
      <c r="N574" s="139">
        <f t="shared" si="55"/>
        <v>11652.8</v>
      </c>
    </row>
    <row r="575" spans="1:14" ht="53.4" x14ac:dyDescent="0.3">
      <c r="A575" s="36" t="s">
        <v>611</v>
      </c>
      <c r="B575" s="39"/>
      <c r="C575" s="37" t="s">
        <v>478</v>
      </c>
      <c r="D575" s="152">
        <f t="shared" si="55"/>
        <v>0</v>
      </c>
      <c r="E575" s="152"/>
      <c r="F575" s="152">
        <f t="shared" si="55"/>
        <v>0</v>
      </c>
      <c r="G575" s="152"/>
      <c r="H575" s="152">
        <f t="shared" si="55"/>
        <v>0</v>
      </c>
      <c r="I575" s="152">
        <f t="shared" si="55"/>
        <v>0</v>
      </c>
      <c r="J575" s="152"/>
      <c r="K575" s="152">
        <f t="shared" si="55"/>
        <v>0</v>
      </c>
      <c r="L575" s="152">
        <f>L576</f>
        <v>11652.8</v>
      </c>
      <c r="M575" s="152"/>
      <c r="N575" s="152">
        <f>N576</f>
        <v>11652.8</v>
      </c>
    </row>
    <row r="576" spans="1:14" ht="40.200000000000003" x14ac:dyDescent="0.3">
      <c r="A576" s="7" t="s">
        <v>610</v>
      </c>
      <c r="B576" s="7"/>
      <c r="C576" s="3" t="s">
        <v>479</v>
      </c>
      <c r="D576" s="130">
        <v>0</v>
      </c>
      <c r="E576" s="130"/>
      <c r="F576" s="130">
        <v>0</v>
      </c>
      <c r="G576" s="130"/>
      <c r="H576" s="130">
        <v>0</v>
      </c>
      <c r="I576" s="130">
        <v>0</v>
      </c>
      <c r="J576" s="130"/>
      <c r="K576" s="130">
        <v>0</v>
      </c>
      <c r="L576" s="130">
        <v>11652.8</v>
      </c>
      <c r="M576" s="130"/>
      <c r="N576" s="130">
        <v>11652.8</v>
      </c>
    </row>
    <row r="577" spans="1:14" x14ac:dyDescent="0.3">
      <c r="A577" s="7"/>
      <c r="B577" s="7" t="s">
        <v>538</v>
      </c>
      <c r="C577" s="3" t="s">
        <v>539</v>
      </c>
      <c r="D577" s="130"/>
      <c r="E577" s="130"/>
      <c r="F577" s="130">
        <v>0</v>
      </c>
      <c r="G577" s="130"/>
      <c r="H577" s="130">
        <v>0</v>
      </c>
      <c r="I577" s="130">
        <v>0</v>
      </c>
      <c r="J577" s="130"/>
      <c r="K577" s="130">
        <v>0</v>
      </c>
      <c r="L577" s="130">
        <v>2693.1</v>
      </c>
      <c r="M577" s="130"/>
      <c r="N577" s="130">
        <v>2693.1</v>
      </c>
    </row>
    <row r="578" spans="1:14" x14ac:dyDescent="0.3">
      <c r="A578" s="7"/>
      <c r="B578" s="7"/>
      <c r="C578" s="10" t="s">
        <v>120</v>
      </c>
      <c r="D578" s="130"/>
      <c r="E578" s="130"/>
      <c r="F578" s="130">
        <v>0</v>
      </c>
      <c r="G578" s="130"/>
      <c r="H578" s="130">
        <v>0</v>
      </c>
      <c r="I578" s="130">
        <v>0</v>
      </c>
      <c r="J578" s="130"/>
      <c r="K578" s="130">
        <v>0</v>
      </c>
      <c r="L578" s="130">
        <v>2693.1</v>
      </c>
      <c r="M578" s="130"/>
      <c r="N578" s="130">
        <v>2693.1</v>
      </c>
    </row>
    <row r="579" spans="1:14" ht="27" x14ac:dyDescent="0.3">
      <c r="A579" s="7"/>
      <c r="B579" s="24" t="s">
        <v>366</v>
      </c>
      <c r="C579" s="3" t="s">
        <v>367</v>
      </c>
      <c r="D579" s="130"/>
      <c r="E579" s="130"/>
      <c r="F579" s="130">
        <v>0</v>
      </c>
      <c r="G579" s="130"/>
      <c r="H579" s="130">
        <v>0</v>
      </c>
      <c r="I579" s="130">
        <v>0</v>
      </c>
      <c r="J579" s="130"/>
      <c r="K579" s="130">
        <v>0</v>
      </c>
      <c r="L579" s="130">
        <v>8959.7000000000007</v>
      </c>
      <c r="M579" s="130"/>
      <c r="N579" s="130">
        <v>8959.7000000000007</v>
      </c>
    </row>
    <row r="580" spans="1:14" x14ac:dyDescent="0.3">
      <c r="A580" s="7"/>
      <c r="B580" s="7"/>
      <c r="C580" s="10" t="s">
        <v>120</v>
      </c>
      <c r="D580" s="130">
        <v>0</v>
      </c>
      <c r="E580" s="130"/>
      <c r="F580" s="130">
        <v>0</v>
      </c>
      <c r="G580" s="130"/>
      <c r="H580" s="130">
        <v>0</v>
      </c>
      <c r="I580" s="130">
        <v>0</v>
      </c>
      <c r="J580" s="130"/>
      <c r="K580" s="130">
        <v>0</v>
      </c>
      <c r="L580" s="130">
        <v>8959.7000000000007</v>
      </c>
      <c r="M580" s="130"/>
      <c r="N580" s="130">
        <v>8959.7000000000007</v>
      </c>
    </row>
    <row r="581" spans="1:14" ht="40.200000000000003" x14ac:dyDescent="0.3">
      <c r="A581" s="32" t="s">
        <v>480</v>
      </c>
      <c r="B581" s="69"/>
      <c r="C581" s="40" t="s">
        <v>826</v>
      </c>
      <c r="D581" s="132">
        <f t="shared" ref="D581:L581" si="56">D582+D595</f>
        <v>4437.0619999999999</v>
      </c>
      <c r="E581" s="132">
        <f t="shared" si="56"/>
        <v>90.5</v>
      </c>
      <c r="F581" s="132">
        <f t="shared" si="56"/>
        <v>4005.962</v>
      </c>
      <c r="G581" s="132">
        <f t="shared" si="56"/>
        <v>0</v>
      </c>
      <c r="H581" s="132">
        <f t="shared" si="56"/>
        <v>4005.962</v>
      </c>
      <c r="I581" s="132">
        <f t="shared" si="56"/>
        <v>1375</v>
      </c>
      <c r="J581" s="132"/>
      <c r="K581" s="132">
        <f>K582+K595</f>
        <v>1375</v>
      </c>
      <c r="L581" s="132">
        <f t="shared" si="56"/>
        <v>1118</v>
      </c>
      <c r="M581" s="132"/>
      <c r="N581" s="132">
        <f>N582+N595</f>
        <v>1118</v>
      </c>
    </row>
    <row r="582" spans="1:14" x14ac:dyDescent="0.3">
      <c r="A582" s="36" t="s">
        <v>482</v>
      </c>
      <c r="B582" s="39"/>
      <c r="C582" s="37" t="s">
        <v>483</v>
      </c>
      <c r="D582" s="131">
        <f>D583+D590+D585+D594</f>
        <v>4437.0619999999999</v>
      </c>
      <c r="E582" s="131"/>
      <c r="F582" s="131">
        <f>F583+F590+F585+F594</f>
        <v>3715.462</v>
      </c>
      <c r="G582" s="131">
        <f>G583+G590+G585+G594</f>
        <v>0</v>
      </c>
      <c r="H582" s="131">
        <f>H583+H590+H585+H594</f>
        <v>3715.462</v>
      </c>
      <c r="I582" s="131">
        <f>I583+I590+I585+I586+I594</f>
        <v>1075</v>
      </c>
      <c r="J582" s="131"/>
      <c r="K582" s="131">
        <f>K583+K590+K585+K586+K594</f>
        <v>1075</v>
      </c>
      <c r="L582" s="131">
        <f>L583+L590+L585+L586+L594</f>
        <v>1118</v>
      </c>
      <c r="M582" s="131"/>
      <c r="N582" s="131">
        <f>N583+N590+N585+N586+N594</f>
        <v>1118</v>
      </c>
    </row>
    <row r="583" spans="1:14" x14ac:dyDescent="0.3">
      <c r="A583" s="7" t="s">
        <v>484</v>
      </c>
      <c r="B583" s="7"/>
      <c r="C583" s="3" t="s">
        <v>485</v>
      </c>
      <c r="D583" s="130">
        <v>537.20000000000005</v>
      </c>
      <c r="E583" s="130"/>
      <c r="F583" s="130">
        <f>F584</f>
        <v>404.4</v>
      </c>
      <c r="G583" s="130"/>
      <c r="H583" s="130">
        <f>H584</f>
        <v>404.40000000000003</v>
      </c>
      <c r="I583" s="130">
        <v>559</v>
      </c>
      <c r="J583" s="130"/>
      <c r="K583" s="130">
        <v>559</v>
      </c>
      <c r="L583" s="130">
        <v>581</v>
      </c>
      <c r="M583" s="130"/>
      <c r="N583" s="130">
        <v>581</v>
      </c>
    </row>
    <row r="584" spans="1:14" ht="27" x14ac:dyDescent="0.3">
      <c r="A584" s="7"/>
      <c r="B584" s="7" t="s">
        <v>340</v>
      </c>
      <c r="C584" s="3" t="s">
        <v>341</v>
      </c>
      <c r="D584" s="130">
        <v>537.20000000000005</v>
      </c>
      <c r="E584" s="130"/>
      <c r="F584" s="130">
        <v>404.4</v>
      </c>
      <c r="G584" s="130"/>
      <c r="H584" s="130">
        <f>537.2-132.8</f>
        <v>404.40000000000003</v>
      </c>
      <c r="I584" s="130">
        <v>559</v>
      </c>
      <c r="J584" s="130"/>
      <c r="K584" s="130">
        <v>559</v>
      </c>
      <c r="L584" s="130">
        <v>581</v>
      </c>
      <c r="M584" s="130"/>
      <c r="N584" s="130">
        <v>581</v>
      </c>
    </row>
    <row r="585" spans="1:14" x14ac:dyDescent="0.3">
      <c r="A585" s="7" t="s">
        <v>486</v>
      </c>
      <c r="B585" s="7"/>
      <c r="C585" s="3" t="s">
        <v>487</v>
      </c>
      <c r="D585" s="130">
        <f>D586</f>
        <v>588.79999999999995</v>
      </c>
      <c r="E585" s="130"/>
      <c r="F585" s="130">
        <f>F586</f>
        <v>0</v>
      </c>
      <c r="G585" s="130"/>
      <c r="H585" s="130">
        <f>H586</f>
        <v>0</v>
      </c>
      <c r="I585" s="130">
        <v>0</v>
      </c>
      <c r="J585" s="130"/>
      <c r="K585" s="130">
        <v>0</v>
      </c>
      <c r="L585" s="130">
        <v>0</v>
      </c>
      <c r="M585" s="130"/>
      <c r="N585" s="130">
        <v>0</v>
      </c>
    </row>
    <row r="586" spans="1:14" ht="27" x14ac:dyDescent="0.3">
      <c r="A586" s="7"/>
      <c r="B586" s="7" t="s">
        <v>340</v>
      </c>
      <c r="C586" s="3" t="s">
        <v>341</v>
      </c>
      <c r="D586" s="130">
        <f>D587+D588+D589</f>
        <v>588.79999999999995</v>
      </c>
      <c r="E586" s="130"/>
      <c r="F586" s="130">
        <f>F587+F588+F589</f>
        <v>0</v>
      </c>
      <c r="G586" s="130"/>
      <c r="H586" s="130">
        <f>H587+H588+H589</f>
        <v>0</v>
      </c>
      <c r="I586" s="130">
        <f>I587+I588+I589</f>
        <v>0</v>
      </c>
      <c r="J586" s="130"/>
      <c r="K586" s="130">
        <f>K587+K588+K589</f>
        <v>0</v>
      </c>
      <c r="L586" s="130">
        <f>L587+L588+L589</f>
        <v>0</v>
      </c>
      <c r="M586" s="130"/>
      <c r="N586" s="130">
        <f>N587+N588+N589</f>
        <v>0</v>
      </c>
    </row>
    <row r="587" spans="1:14" x14ac:dyDescent="0.3">
      <c r="A587" s="7"/>
      <c r="B587" s="7"/>
      <c r="C587" s="10" t="s">
        <v>488</v>
      </c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</row>
    <row r="588" spans="1:14" x14ac:dyDescent="0.3">
      <c r="A588" s="7"/>
      <c r="B588" s="7"/>
      <c r="C588" s="10" t="s">
        <v>254</v>
      </c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</row>
    <row r="589" spans="1:14" x14ac:dyDescent="0.3">
      <c r="A589" s="7"/>
      <c r="B589" s="7"/>
      <c r="C589" s="3" t="s">
        <v>489</v>
      </c>
      <c r="D589" s="130">
        <v>588.79999999999995</v>
      </c>
      <c r="E589" s="130"/>
      <c r="F589" s="130">
        <v>0</v>
      </c>
      <c r="G589" s="147"/>
      <c r="H589" s="130">
        <v>0</v>
      </c>
      <c r="I589" s="130"/>
      <c r="J589" s="130"/>
      <c r="K589" s="130"/>
      <c r="L589" s="130"/>
      <c r="M589" s="130"/>
      <c r="N589" s="130"/>
    </row>
    <row r="590" spans="1:14" ht="26.4" x14ac:dyDescent="0.3">
      <c r="A590" s="7" t="s">
        <v>490</v>
      </c>
      <c r="B590" s="7"/>
      <c r="C590" s="1" t="s">
        <v>758</v>
      </c>
      <c r="D590" s="130">
        <f>D591</f>
        <v>3311.0619999999999</v>
      </c>
      <c r="E590" s="130"/>
      <c r="F590" s="130">
        <f>F591</f>
        <v>3311.0619999999999</v>
      </c>
      <c r="G590" s="130"/>
      <c r="H590" s="130">
        <f>H591</f>
        <v>3311.0619999999999</v>
      </c>
      <c r="I590" s="130">
        <f>I592+I593</f>
        <v>516</v>
      </c>
      <c r="J590" s="130"/>
      <c r="K590" s="130">
        <f>K592+K593</f>
        <v>516</v>
      </c>
      <c r="L590" s="130">
        <f>L592+L593</f>
        <v>537</v>
      </c>
      <c r="M590" s="130"/>
      <c r="N590" s="130">
        <f>N592+N593</f>
        <v>537</v>
      </c>
    </row>
    <row r="591" spans="1:14" ht="27" x14ac:dyDescent="0.3">
      <c r="A591" s="7"/>
      <c r="B591" s="7" t="s">
        <v>340</v>
      </c>
      <c r="C591" s="3" t="s">
        <v>341</v>
      </c>
      <c r="D591" s="130">
        <f>D592+D593</f>
        <v>3311.0619999999999</v>
      </c>
      <c r="E591" s="130"/>
      <c r="F591" s="130">
        <f>F592+F593</f>
        <v>3311.0619999999999</v>
      </c>
      <c r="G591" s="130"/>
      <c r="H591" s="130">
        <f>H592+H593</f>
        <v>3311.0619999999999</v>
      </c>
      <c r="I591" s="130">
        <v>516</v>
      </c>
      <c r="J591" s="130"/>
      <c r="K591" s="130">
        <v>516</v>
      </c>
      <c r="L591" s="130">
        <v>537</v>
      </c>
      <c r="M591" s="130"/>
      <c r="N591" s="130">
        <v>537</v>
      </c>
    </row>
    <row r="592" spans="1:14" x14ac:dyDescent="0.3">
      <c r="A592" s="7"/>
      <c r="B592" s="7"/>
      <c r="C592" s="10" t="s">
        <v>254</v>
      </c>
      <c r="D592" s="130">
        <v>2814.4029999999998</v>
      </c>
      <c r="E592" s="130"/>
      <c r="F592" s="130">
        <v>2814.4029999999998</v>
      </c>
      <c r="G592" s="130"/>
      <c r="H592" s="130">
        <v>2814.4029999999998</v>
      </c>
      <c r="I592" s="130"/>
      <c r="J592" s="130"/>
      <c r="K592" s="130"/>
      <c r="L592" s="130"/>
      <c r="M592" s="130"/>
      <c r="N592" s="130"/>
    </row>
    <row r="593" spans="1:14" x14ac:dyDescent="0.3">
      <c r="A593" s="7"/>
      <c r="B593" s="7"/>
      <c r="C593" s="3" t="s">
        <v>489</v>
      </c>
      <c r="D593" s="130">
        <v>496.65899999999999</v>
      </c>
      <c r="E593" s="130"/>
      <c r="F593" s="130">
        <v>496.65899999999999</v>
      </c>
      <c r="G593" s="130"/>
      <c r="H593" s="130">
        <v>496.65899999999999</v>
      </c>
      <c r="I593" s="130">
        <v>516</v>
      </c>
      <c r="J593" s="130"/>
      <c r="K593" s="130">
        <v>516</v>
      </c>
      <c r="L593" s="130">
        <v>537</v>
      </c>
      <c r="M593" s="130"/>
      <c r="N593" s="130">
        <v>537</v>
      </c>
    </row>
    <row r="594" spans="1:14" ht="53.4" x14ac:dyDescent="0.3">
      <c r="A594" s="7" t="s">
        <v>491</v>
      </c>
      <c r="B594" s="7"/>
      <c r="C594" s="3" t="s">
        <v>492</v>
      </c>
      <c r="D594" s="130">
        <v>0</v>
      </c>
      <c r="E594" s="130"/>
      <c r="F594" s="130">
        <v>0</v>
      </c>
      <c r="G594" s="130"/>
      <c r="H594" s="130">
        <v>0</v>
      </c>
      <c r="I594" s="130">
        <v>0</v>
      </c>
      <c r="J594" s="130"/>
      <c r="K594" s="130">
        <v>0</v>
      </c>
      <c r="L594" s="130">
        <v>0</v>
      </c>
      <c r="M594" s="130"/>
      <c r="N594" s="130">
        <v>0</v>
      </c>
    </row>
    <row r="595" spans="1:14" ht="40.200000000000003" x14ac:dyDescent="0.3">
      <c r="A595" s="36" t="s">
        <v>493</v>
      </c>
      <c r="B595" s="39"/>
      <c r="C595" s="37" t="s">
        <v>494</v>
      </c>
      <c r="D595" s="131">
        <f t="shared" ref="D595:N595" si="57">D596</f>
        <v>0</v>
      </c>
      <c r="E595" s="131">
        <f t="shared" si="57"/>
        <v>90.5</v>
      </c>
      <c r="F595" s="131">
        <f t="shared" si="57"/>
        <v>290.5</v>
      </c>
      <c r="G595" s="131">
        <f t="shared" si="57"/>
        <v>0</v>
      </c>
      <c r="H595" s="131">
        <f t="shared" si="57"/>
        <v>290.5</v>
      </c>
      <c r="I595" s="131">
        <f t="shared" si="57"/>
        <v>300</v>
      </c>
      <c r="J595" s="131"/>
      <c r="K595" s="131">
        <f t="shared" si="57"/>
        <v>300</v>
      </c>
      <c r="L595" s="131">
        <f t="shared" si="57"/>
        <v>0</v>
      </c>
      <c r="M595" s="131"/>
      <c r="N595" s="131">
        <f t="shared" si="57"/>
        <v>0</v>
      </c>
    </row>
    <row r="596" spans="1:14" ht="40.200000000000003" x14ac:dyDescent="0.3">
      <c r="A596" s="7" t="s">
        <v>495</v>
      </c>
      <c r="B596" s="7"/>
      <c r="C596" s="3" t="s">
        <v>496</v>
      </c>
      <c r="D596" s="130">
        <f>1800-1800</f>
        <v>0</v>
      </c>
      <c r="E596" s="147">
        <f>E597</f>
        <v>90.5</v>
      </c>
      <c r="F596" s="130">
        <f>F597</f>
        <v>290.5</v>
      </c>
      <c r="G596" s="130"/>
      <c r="H596" s="130">
        <f>H597</f>
        <v>290.5</v>
      </c>
      <c r="I596" s="130">
        <v>300</v>
      </c>
      <c r="J596" s="130"/>
      <c r="K596" s="130">
        <v>300</v>
      </c>
      <c r="L596" s="130">
        <v>0</v>
      </c>
      <c r="M596" s="130"/>
      <c r="N596" s="130">
        <v>0</v>
      </c>
    </row>
    <row r="597" spans="1:14" ht="27" x14ac:dyDescent="0.3">
      <c r="A597" s="7"/>
      <c r="B597" s="7" t="s">
        <v>340</v>
      </c>
      <c r="C597" s="3" t="s">
        <v>341</v>
      </c>
      <c r="D597" s="130">
        <v>0</v>
      </c>
      <c r="E597" s="147">
        <v>90.5</v>
      </c>
      <c r="F597" s="130">
        <v>290.5</v>
      </c>
      <c r="G597" s="147"/>
      <c r="H597" s="130">
        <v>290.5</v>
      </c>
      <c r="I597" s="130">
        <v>300</v>
      </c>
      <c r="J597" s="130"/>
      <c r="K597" s="130">
        <v>300</v>
      </c>
      <c r="L597" s="130">
        <v>0</v>
      </c>
      <c r="M597" s="130"/>
      <c r="N597" s="130">
        <v>0</v>
      </c>
    </row>
    <row r="598" spans="1:14" x14ac:dyDescent="0.3">
      <c r="A598" s="70" t="s">
        <v>504</v>
      </c>
      <c r="B598" s="70"/>
      <c r="C598" s="71" t="s">
        <v>505</v>
      </c>
      <c r="D598" s="153">
        <f t="shared" ref="D598:M598" si="58">D599+D607</f>
        <v>61582.80000000001</v>
      </c>
      <c r="E598" s="153">
        <f t="shared" si="58"/>
        <v>4083.1000000000004</v>
      </c>
      <c r="F598" s="153">
        <f t="shared" si="58"/>
        <v>70111.44</v>
      </c>
      <c r="G598" s="153">
        <f t="shared" si="58"/>
        <v>0</v>
      </c>
      <c r="H598" s="153">
        <f t="shared" si="58"/>
        <v>70111.44</v>
      </c>
      <c r="I598" s="153">
        <f t="shared" si="58"/>
        <v>63713.5</v>
      </c>
      <c r="J598" s="153">
        <f t="shared" si="58"/>
        <v>0</v>
      </c>
      <c r="K598" s="153">
        <f t="shared" si="58"/>
        <v>63713.5</v>
      </c>
      <c r="L598" s="153">
        <f t="shared" si="58"/>
        <v>64082</v>
      </c>
      <c r="M598" s="153">
        <f t="shared" si="58"/>
        <v>0</v>
      </c>
      <c r="N598" s="153">
        <f>N599+N607</f>
        <v>64082</v>
      </c>
    </row>
    <row r="599" spans="1:14" ht="27" x14ac:dyDescent="0.3">
      <c r="A599" s="72" t="s">
        <v>506</v>
      </c>
      <c r="B599" s="73"/>
      <c r="C599" s="74" t="s">
        <v>507</v>
      </c>
      <c r="D599" s="154">
        <f>D600+D602+D605</f>
        <v>2718.8</v>
      </c>
      <c r="E599" s="154">
        <f>E600+E602+E605</f>
        <v>39.9</v>
      </c>
      <c r="F599" s="154">
        <f>F600+F602+F605</f>
        <v>2804.8</v>
      </c>
      <c r="G599" s="154">
        <f t="shared" ref="G599:M599" si="59">G600+G602+G605</f>
        <v>0</v>
      </c>
      <c r="H599" s="154">
        <f t="shared" si="59"/>
        <v>2804.8</v>
      </c>
      <c r="I599" s="154">
        <f t="shared" si="59"/>
        <v>2887.8</v>
      </c>
      <c r="J599" s="154">
        <f t="shared" si="59"/>
        <v>0</v>
      </c>
      <c r="K599" s="154">
        <f t="shared" si="59"/>
        <v>2887.8</v>
      </c>
      <c r="L599" s="154">
        <f t="shared" si="59"/>
        <v>2887.8</v>
      </c>
      <c r="M599" s="154">
        <f t="shared" si="59"/>
        <v>0</v>
      </c>
      <c r="N599" s="154">
        <f>N600+N602</f>
        <v>2887.8</v>
      </c>
    </row>
    <row r="600" spans="1:14" ht="27" x14ac:dyDescent="0.3">
      <c r="A600" s="7" t="s">
        <v>508</v>
      </c>
      <c r="B600" s="7"/>
      <c r="C600" s="3" t="s">
        <v>771</v>
      </c>
      <c r="D600" s="130">
        <v>1164</v>
      </c>
      <c r="E600" s="130"/>
      <c r="F600" s="130">
        <v>1164</v>
      </c>
      <c r="G600" s="130"/>
      <c r="H600" s="130">
        <v>1164</v>
      </c>
      <c r="I600" s="130">
        <v>1164</v>
      </c>
      <c r="J600" s="130"/>
      <c r="K600" s="130">
        <v>1164</v>
      </c>
      <c r="L600" s="130">
        <v>1164</v>
      </c>
      <c r="M600" s="130"/>
      <c r="N600" s="130">
        <v>1164</v>
      </c>
    </row>
    <row r="601" spans="1:14" ht="40.200000000000003" x14ac:dyDescent="0.3">
      <c r="A601" s="7"/>
      <c r="B601" s="7" t="s">
        <v>509</v>
      </c>
      <c r="C601" s="3" t="s">
        <v>510</v>
      </c>
      <c r="D601" s="130">
        <v>1164</v>
      </c>
      <c r="E601" s="130"/>
      <c r="F601" s="130">
        <v>1164</v>
      </c>
      <c r="G601" s="130"/>
      <c r="H601" s="130">
        <v>1164</v>
      </c>
      <c r="I601" s="130">
        <v>1164</v>
      </c>
      <c r="J601" s="130"/>
      <c r="K601" s="130">
        <v>1164</v>
      </c>
      <c r="L601" s="130">
        <v>1164</v>
      </c>
      <c r="M601" s="130"/>
      <c r="N601" s="130">
        <v>1164</v>
      </c>
    </row>
    <row r="602" spans="1:14" ht="27" x14ac:dyDescent="0.3">
      <c r="A602" s="7" t="s">
        <v>511</v>
      </c>
      <c r="B602" s="7"/>
      <c r="C602" s="3" t="s">
        <v>512</v>
      </c>
      <c r="D602" s="130">
        <f>D603+D604</f>
        <v>1539.8</v>
      </c>
      <c r="E602" s="147">
        <f>E603+E604</f>
        <v>39.9</v>
      </c>
      <c r="F602" s="130">
        <f>F603+F604</f>
        <v>1625.8</v>
      </c>
      <c r="G602" s="130">
        <f>G603</f>
        <v>0</v>
      </c>
      <c r="H602" s="130">
        <f>H603+H604</f>
        <v>1625.8</v>
      </c>
      <c r="I602" s="130">
        <f>I603+I604</f>
        <v>1723.8000000000002</v>
      </c>
      <c r="J602" s="130">
        <f>J603</f>
        <v>0</v>
      </c>
      <c r="K602" s="130">
        <f>K603+K604</f>
        <v>1723.8000000000002</v>
      </c>
      <c r="L602" s="130">
        <f>L603+L604</f>
        <v>1723.8000000000002</v>
      </c>
      <c r="M602" s="130">
        <f>M603</f>
        <v>0</v>
      </c>
      <c r="N602" s="130">
        <f>N603+N604</f>
        <v>1723.8000000000002</v>
      </c>
    </row>
    <row r="603" spans="1:14" ht="40.200000000000003" x14ac:dyDescent="0.3">
      <c r="A603" s="7"/>
      <c r="B603" s="7" t="s">
        <v>509</v>
      </c>
      <c r="C603" s="3" t="s">
        <v>510</v>
      </c>
      <c r="D603" s="130">
        <v>1490.5</v>
      </c>
      <c r="E603" s="147">
        <v>39.9</v>
      </c>
      <c r="F603" s="130">
        <v>1576.5</v>
      </c>
      <c r="G603" s="130"/>
      <c r="H603" s="130">
        <f>SUM(F603:G603)</f>
        <v>1576.5</v>
      </c>
      <c r="I603" s="130">
        <v>1674.5000000000002</v>
      </c>
      <c r="J603" s="130"/>
      <c r="K603" s="130">
        <f>SUM(I603:J603)</f>
        <v>1674.5000000000002</v>
      </c>
      <c r="L603" s="130">
        <v>1674.5000000000002</v>
      </c>
      <c r="M603" s="130"/>
      <c r="N603" s="130">
        <f>SUM(L603:M603)</f>
        <v>1674.5000000000002</v>
      </c>
    </row>
    <row r="604" spans="1:14" ht="27" x14ac:dyDescent="0.3">
      <c r="A604" s="7"/>
      <c r="B604" s="7" t="s">
        <v>340</v>
      </c>
      <c r="C604" s="3" t="s">
        <v>341</v>
      </c>
      <c r="D604" s="130">
        <v>49.3</v>
      </c>
      <c r="E604" s="130"/>
      <c r="F604" s="130">
        <v>49.3</v>
      </c>
      <c r="G604" s="130"/>
      <c r="H604" s="130">
        <v>49.3</v>
      </c>
      <c r="I604" s="130">
        <v>49.3</v>
      </c>
      <c r="J604" s="130"/>
      <c r="K604" s="130">
        <v>49.3</v>
      </c>
      <c r="L604" s="130">
        <v>49.3</v>
      </c>
      <c r="M604" s="130"/>
      <c r="N604" s="130">
        <v>49.3</v>
      </c>
    </row>
    <row r="605" spans="1:14" ht="40.200000000000003" x14ac:dyDescent="0.3">
      <c r="A605" s="7" t="s">
        <v>768</v>
      </c>
      <c r="B605" s="7"/>
      <c r="C605" s="3" t="s">
        <v>769</v>
      </c>
      <c r="D605" s="130">
        <f>D606</f>
        <v>15</v>
      </c>
      <c r="E605" s="130"/>
      <c r="F605" s="130">
        <f>F606</f>
        <v>15</v>
      </c>
      <c r="G605" s="130"/>
      <c r="H605" s="130">
        <f>H606</f>
        <v>15</v>
      </c>
      <c r="I605" s="130">
        <v>0</v>
      </c>
      <c r="J605" s="130"/>
      <c r="K605" s="130">
        <v>0</v>
      </c>
      <c r="L605" s="130">
        <v>0</v>
      </c>
      <c r="M605" s="130"/>
      <c r="N605" s="130">
        <v>0</v>
      </c>
    </row>
    <row r="606" spans="1:14" ht="27" x14ac:dyDescent="0.3">
      <c r="A606" s="7"/>
      <c r="B606" s="7" t="s">
        <v>340</v>
      </c>
      <c r="C606" s="3" t="s">
        <v>341</v>
      </c>
      <c r="D606" s="130">
        <v>15</v>
      </c>
      <c r="E606" s="130"/>
      <c r="F606" s="130">
        <v>15</v>
      </c>
      <c r="G606" s="130"/>
      <c r="H606" s="130">
        <v>15</v>
      </c>
      <c r="I606" s="130">
        <v>0</v>
      </c>
      <c r="J606" s="130"/>
      <c r="K606" s="130">
        <v>0</v>
      </c>
      <c r="L606" s="130">
        <v>0</v>
      </c>
      <c r="M606" s="130"/>
      <c r="N606" s="130">
        <v>0</v>
      </c>
    </row>
    <row r="607" spans="1:14" ht="40.200000000000003" x14ac:dyDescent="0.3">
      <c r="A607" s="72" t="s">
        <v>513</v>
      </c>
      <c r="B607" s="72"/>
      <c r="C607" s="74" t="s">
        <v>514</v>
      </c>
      <c r="D607" s="154">
        <f>D610+D614+D621+D623+D631+D633+D635+D637+D641+D643+D6353+D617</f>
        <v>58864.000000000007</v>
      </c>
      <c r="E607" s="154">
        <f>E610+E614+E621+E623+E631+E633+E635+E637+E641+E643+E6353+E617+E645+E647+E649</f>
        <v>4043.2000000000003</v>
      </c>
      <c r="F607" s="154">
        <f>F610+F614+F621+F623+F631+F633+F635+F637+F641+F643+F6353+F617+F645+F647+F649+F608+F627+F629+F651</f>
        <v>67306.64</v>
      </c>
      <c r="G607" s="154">
        <f>G610+G614+G621+G623+G631+G633+G635+G637+G641+G643+G6353+G617+G645+G647+G649+G608+G627+G629+G651</f>
        <v>0</v>
      </c>
      <c r="H607" s="154">
        <f>H610+H614+H621+H623+H631+H633+H635+H637+H641+H643+H6353+H617+H645+H647+H649+H608+H627+H629+H651</f>
        <v>67306.64</v>
      </c>
      <c r="I607" s="154">
        <f t="shared" ref="I607:N607" si="60">I610+I614+I621+I623+I631+I633+I635+I637+I641+I643+I6353+I617</f>
        <v>60825.7</v>
      </c>
      <c r="J607" s="154">
        <f t="shared" si="60"/>
        <v>0</v>
      </c>
      <c r="K607" s="154">
        <f t="shared" si="60"/>
        <v>60825.7</v>
      </c>
      <c r="L607" s="154">
        <f t="shared" si="60"/>
        <v>61194.2</v>
      </c>
      <c r="M607" s="154">
        <f t="shared" si="60"/>
        <v>0</v>
      </c>
      <c r="N607" s="154">
        <f t="shared" si="60"/>
        <v>61194.2</v>
      </c>
    </row>
    <row r="608" spans="1:14" s="44" customFormat="1" ht="27" x14ac:dyDescent="0.3">
      <c r="A608" s="4" t="s">
        <v>814</v>
      </c>
      <c r="B608" s="4"/>
      <c r="C608" s="172" t="s">
        <v>815</v>
      </c>
      <c r="D608" s="137"/>
      <c r="E608" s="137"/>
      <c r="F608" s="130">
        <f>F609</f>
        <v>120.3</v>
      </c>
      <c r="G608" s="130"/>
      <c r="H608" s="130">
        <v>120.3</v>
      </c>
      <c r="I608" s="130">
        <v>0</v>
      </c>
      <c r="J608" s="130"/>
      <c r="K608" s="130">
        <v>0</v>
      </c>
      <c r="L608" s="130">
        <v>0</v>
      </c>
      <c r="M608" s="130"/>
      <c r="N608" s="130">
        <v>0</v>
      </c>
    </row>
    <row r="609" spans="1:14" s="44" customFormat="1" x14ac:dyDescent="0.3">
      <c r="A609" s="4"/>
      <c r="B609" s="4" t="s">
        <v>340</v>
      </c>
      <c r="C609" s="6" t="s">
        <v>816</v>
      </c>
      <c r="D609" s="137"/>
      <c r="E609" s="137"/>
      <c r="F609" s="130">
        <v>120.3</v>
      </c>
      <c r="G609" s="147"/>
      <c r="H609" s="130">
        <v>120.3</v>
      </c>
      <c r="I609" s="130">
        <v>0</v>
      </c>
      <c r="J609" s="130"/>
      <c r="K609" s="130">
        <v>0</v>
      </c>
      <c r="L609" s="130">
        <v>0</v>
      </c>
      <c r="M609" s="130"/>
      <c r="N609" s="130">
        <v>0</v>
      </c>
    </row>
    <row r="610" spans="1:14" ht="27" x14ac:dyDescent="0.3">
      <c r="A610" s="7" t="s">
        <v>515</v>
      </c>
      <c r="B610" s="7"/>
      <c r="C610" s="3" t="s">
        <v>516</v>
      </c>
      <c r="D610" s="130">
        <f>D611+D612+D613</f>
        <v>2894.5</v>
      </c>
      <c r="E610" s="130"/>
      <c r="F610" s="130">
        <f>F611+F612+F613</f>
        <v>2974.8</v>
      </c>
      <c r="G610" s="130">
        <f>G611</f>
        <v>0</v>
      </c>
      <c r="H610" s="130">
        <f>H611+H612+H613</f>
        <v>2974.8</v>
      </c>
      <c r="I610" s="130">
        <f>I611+I612+I613</f>
        <v>3122.3</v>
      </c>
      <c r="J610" s="130">
        <f>J611</f>
        <v>0</v>
      </c>
      <c r="K610" s="130">
        <f>K611+K612+K613</f>
        <v>3122.3</v>
      </c>
      <c r="L610" s="130">
        <f>L611+L612+L613</f>
        <v>3122.3</v>
      </c>
      <c r="M610" s="130">
        <f>M611</f>
        <v>0</v>
      </c>
      <c r="N610" s="130">
        <f>N611+N612+N613</f>
        <v>3122.3</v>
      </c>
    </row>
    <row r="611" spans="1:14" ht="40.200000000000003" x14ac:dyDescent="0.3">
      <c r="A611" s="13"/>
      <c r="B611" s="7" t="s">
        <v>509</v>
      </c>
      <c r="C611" s="3" t="s">
        <v>510</v>
      </c>
      <c r="D611" s="130">
        <v>2685.8</v>
      </c>
      <c r="E611" s="130"/>
      <c r="F611" s="130">
        <v>2766.1000000000004</v>
      </c>
      <c r="G611" s="130"/>
      <c r="H611" s="130">
        <f>SUM(F611:G611)</f>
        <v>2766.1000000000004</v>
      </c>
      <c r="I611" s="130">
        <v>2913.6000000000004</v>
      </c>
      <c r="J611" s="130"/>
      <c r="K611" s="130">
        <f>SUM(I611:J611)</f>
        <v>2913.6000000000004</v>
      </c>
      <c r="L611" s="130">
        <v>2913.6000000000004</v>
      </c>
      <c r="M611" s="130"/>
      <c r="N611" s="130">
        <f>SUM(L611:M611)</f>
        <v>2913.6000000000004</v>
      </c>
    </row>
    <row r="612" spans="1:14" ht="27" x14ac:dyDescent="0.3">
      <c r="A612" s="13"/>
      <c r="B612" s="7" t="s">
        <v>340</v>
      </c>
      <c r="C612" s="3" t="s">
        <v>341</v>
      </c>
      <c r="D612" s="130">
        <f>95.7-5.5</f>
        <v>90.2</v>
      </c>
      <c r="E612" s="130"/>
      <c r="F612" s="130">
        <f>95.7-5.5</f>
        <v>90.2</v>
      </c>
      <c r="G612" s="130"/>
      <c r="H612" s="130">
        <f>95.7-5.5</f>
        <v>90.2</v>
      </c>
      <c r="I612" s="130">
        <f>99.4-9.2</f>
        <v>90.2</v>
      </c>
      <c r="J612" s="130"/>
      <c r="K612" s="130">
        <f>99.4-9.2</f>
        <v>90.2</v>
      </c>
      <c r="L612" s="130">
        <f>103.4-13.2</f>
        <v>90.2</v>
      </c>
      <c r="M612" s="130"/>
      <c r="N612" s="130">
        <f>103.4-13.2</f>
        <v>90.2</v>
      </c>
    </row>
    <row r="613" spans="1:14" x14ac:dyDescent="0.3">
      <c r="A613" s="13"/>
      <c r="B613" s="17" t="s">
        <v>517</v>
      </c>
      <c r="C613" s="8" t="s">
        <v>518</v>
      </c>
      <c r="D613" s="130">
        <v>118.5</v>
      </c>
      <c r="E613" s="130"/>
      <c r="F613" s="130">
        <v>118.5</v>
      </c>
      <c r="G613" s="130"/>
      <c r="H613" s="130">
        <v>118.5</v>
      </c>
      <c r="I613" s="130">
        <v>118.5</v>
      </c>
      <c r="J613" s="130"/>
      <c r="K613" s="130">
        <v>118.5</v>
      </c>
      <c r="L613" s="130">
        <v>118.5</v>
      </c>
      <c r="M613" s="130"/>
      <c r="N613" s="130">
        <v>118.5</v>
      </c>
    </row>
    <row r="614" spans="1:14" ht="27" x14ac:dyDescent="0.3">
      <c r="A614" s="7" t="s">
        <v>519</v>
      </c>
      <c r="B614" s="7"/>
      <c r="C614" s="9" t="s">
        <v>520</v>
      </c>
      <c r="D614" s="130">
        <f>D615+D616</f>
        <v>15066.1</v>
      </c>
      <c r="E614" s="130"/>
      <c r="F614" s="130">
        <f>F615+F616</f>
        <v>16658</v>
      </c>
      <c r="G614" s="130">
        <f>G615</f>
        <v>0</v>
      </c>
      <c r="H614" s="130">
        <f>H615+H616</f>
        <v>16658</v>
      </c>
      <c r="I614" s="130">
        <f>I615+I616</f>
        <v>17858.400000000001</v>
      </c>
      <c r="J614" s="130">
        <f>J615</f>
        <v>0</v>
      </c>
      <c r="K614" s="130">
        <f>K615+K616</f>
        <v>17858.400000000001</v>
      </c>
      <c r="L614" s="130">
        <f>L615+L616</f>
        <v>17858.599999999999</v>
      </c>
      <c r="M614" s="130">
        <f>M615</f>
        <v>0</v>
      </c>
      <c r="N614" s="130">
        <f>N615+N616</f>
        <v>17858.599999999999</v>
      </c>
    </row>
    <row r="615" spans="1:14" ht="40.200000000000003" x14ac:dyDescent="0.3">
      <c r="A615" s="7"/>
      <c r="B615" s="7" t="s">
        <v>509</v>
      </c>
      <c r="C615" s="3" t="s">
        <v>510</v>
      </c>
      <c r="D615" s="155">
        <v>14080.7</v>
      </c>
      <c r="E615" s="155"/>
      <c r="F615" s="155">
        <v>15672.599999999999</v>
      </c>
      <c r="G615" s="155"/>
      <c r="H615" s="155">
        <f>SUM(F615:G615)</f>
        <v>15672.599999999999</v>
      </c>
      <c r="I615" s="155">
        <v>16894</v>
      </c>
      <c r="J615" s="155"/>
      <c r="K615" s="155">
        <f>SUM(I615:J615)</f>
        <v>16894</v>
      </c>
      <c r="L615" s="155">
        <v>16894</v>
      </c>
      <c r="M615" s="155"/>
      <c r="N615" s="155">
        <f>SUM(L615:M615)</f>
        <v>16894</v>
      </c>
    </row>
    <row r="616" spans="1:14" ht="27" x14ac:dyDescent="0.3">
      <c r="A616" s="7"/>
      <c r="B616" s="7" t="s">
        <v>340</v>
      </c>
      <c r="C616" s="3" t="s">
        <v>341</v>
      </c>
      <c r="D616" s="130">
        <v>985.4</v>
      </c>
      <c r="E616" s="130"/>
      <c r="F616" s="130">
        <v>985.4</v>
      </c>
      <c r="G616" s="130"/>
      <c r="H616" s="130">
        <v>985.4</v>
      </c>
      <c r="I616" s="130">
        <f>1064.4-100</f>
        <v>964.40000000000009</v>
      </c>
      <c r="J616" s="130"/>
      <c r="K616" s="130">
        <f>1064.4-100</f>
        <v>964.40000000000009</v>
      </c>
      <c r="L616" s="130">
        <f>1107-142.4</f>
        <v>964.6</v>
      </c>
      <c r="M616" s="130"/>
      <c r="N616" s="130">
        <f>1107-142.4</f>
        <v>964.6</v>
      </c>
    </row>
    <row r="617" spans="1:14" ht="40.200000000000003" x14ac:dyDescent="0.3">
      <c r="A617" s="7" t="s">
        <v>521</v>
      </c>
      <c r="B617" s="7"/>
      <c r="C617" s="3" t="s">
        <v>76</v>
      </c>
      <c r="D617" s="130">
        <f>D618</f>
        <v>153.6</v>
      </c>
      <c r="E617" s="130"/>
      <c r="F617" s="130">
        <f>F618</f>
        <v>153.6</v>
      </c>
      <c r="G617" s="130"/>
      <c r="H617" s="130">
        <f>H618</f>
        <v>153.6</v>
      </c>
      <c r="I617" s="130">
        <f>I618</f>
        <v>112</v>
      </c>
      <c r="J617" s="130"/>
      <c r="K617" s="130">
        <f>K618</f>
        <v>112</v>
      </c>
      <c r="L617" s="130">
        <f>L618</f>
        <v>112</v>
      </c>
      <c r="M617" s="130"/>
      <c r="N617" s="130">
        <f>N618</f>
        <v>112</v>
      </c>
    </row>
    <row r="618" spans="1:14" ht="40.200000000000003" x14ac:dyDescent="0.3">
      <c r="A618" s="7"/>
      <c r="B618" s="7" t="s">
        <v>509</v>
      </c>
      <c r="C618" s="3" t="s">
        <v>510</v>
      </c>
      <c r="D618" s="130">
        <v>153.6</v>
      </c>
      <c r="E618" s="130"/>
      <c r="F618" s="130">
        <v>153.6</v>
      </c>
      <c r="G618" s="130"/>
      <c r="H618" s="130">
        <v>153.6</v>
      </c>
      <c r="I618" s="130">
        <v>112</v>
      </c>
      <c r="J618" s="130"/>
      <c r="K618" s="130">
        <v>112</v>
      </c>
      <c r="L618" s="130">
        <v>112</v>
      </c>
      <c r="M618" s="130"/>
      <c r="N618" s="130">
        <v>112</v>
      </c>
    </row>
    <row r="619" spans="1:14" ht="26.4" x14ac:dyDescent="0.3">
      <c r="A619" s="7" t="s">
        <v>522</v>
      </c>
      <c r="B619" s="7"/>
      <c r="C619" s="1" t="s">
        <v>523</v>
      </c>
      <c r="D619" s="147">
        <f>D620</f>
        <v>0</v>
      </c>
      <c r="E619" s="147"/>
      <c r="F619" s="147">
        <f>F620</f>
        <v>0</v>
      </c>
      <c r="G619" s="147"/>
      <c r="H619" s="147">
        <f>H620</f>
        <v>0</v>
      </c>
      <c r="I619" s="147">
        <f>I620</f>
        <v>0</v>
      </c>
      <c r="J619" s="147"/>
      <c r="K619" s="147">
        <f>K620</f>
        <v>0</v>
      </c>
      <c r="L619" s="147">
        <f>L620</f>
        <v>0</v>
      </c>
      <c r="M619" s="147"/>
      <c r="N619" s="147">
        <f>N620</f>
        <v>0</v>
      </c>
    </row>
    <row r="620" spans="1:14" ht="40.200000000000003" x14ac:dyDescent="0.3">
      <c r="A620" s="7"/>
      <c r="B620" s="7" t="s">
        <v>509</v>
      </c>
      <c r="C620" s="3" t="s">
        <v>510</v>
      </c>
      <c r="D620" s="130">
        <v>0</v>
      </c>
      <c r="E620" s="130"/>
      <c r="F620" s="130">
        <v>0</v>
      </c>
      <c r="G620" s="130"/>
      <c r="H620" s="130">
        <v>0</v>
      </c>
      <c r="I620" s="130">
        <v>0</v>
      </c>
      <c r="J620" s="130"/>
      <c r="K620" s="130">
        <v>0</v>
      </c>
      <c r="L620" s="130">
        <v>0</v>
      </c>
      <c r="M620" s="130"/>
      <c r="N620" s="130">
        <v>0</v>
      </c>
    </row>
    <row r="621" spans="1:14" ht="53.4" x14ac:dyDescent="0.3">
      <c r="A621" s="7" t="s">
        <v>524</v>
      </c>
      <c r="B621" s="7"/>
      <c r="C621" s="3" t="s">
        <v>525</v>
      </c>
      <c r="D621" s="130">
        <f>D622</f>
        <v>8390.5</v>
      </c>
      <c r="E621" s="130"/>
      <c r="F621" s="130">
        <f>F622</f>
        <v>8390.5</v>
      </c>
      <c r="G621" s="130"/>
      <c r="H621" s="130">
        <f>H622</f>
        <v>8390.5</v>
      </c>
      <c r="I621" s="130">
        <f>I622</f>
        <v>8390.5</v>
      </c>
      <c r="J621" s="130"/>
      <c r="K621" s="130">
        <f>K622</f>
        <v>8390.5</v>
      </c>
      <c r="L621" s="130">
        <f>L622</f>
        <v>8390.5</v>
      </c>
      <c r="M621" s="130"/>
      <c r="N621" s="130">
        <f>N622</f>
        <v>8390.5</v>
      </c>
    </row>
    <row r="622" spans="1:14" ht="40.200000000000003" x14ac:dyDescent="0.3">
      <c r="A622" s="7"/>
      <c r="B622" s="7" t="s">
        <v>509</v>
      </c>
      <c r="C622" s="3" t="s">
        <v>510</v>
      </c>
      <c r="D622" s="130">
        <f>8339.3+51.2</f>
        <v>8390.5</v>
      </c>
      <c r="E622" s="130"/>
      <c r="F622" s="130">
        <f>SUM(D622:E622)</f>
        <v>8390.5</v>
      </c>
      <c r="G622" s="130"/>
      <c r="H622" s="130">
        <f>SUM(F622:G622)</f>
        <v>8390.5</v>
      </c>
      <c r="I622" s="130">
        <f>8339.3+51.2</f>
        <v>8390.5</v>
      </c>
      <c r="J622" s="130"/>
      <c r="K622" s="130">
        <f>8339.3+51.2</f>
        <v>8390.5</v>
      </c>
      <c r="L622" s="130">
        <f>8339.3+51.2</f>
        <v>8390.5</v>
      </c>
      <c r="M622" s="130"/>
      <c r="N622" s="130">
        <f>8339.3+51.2</f>
        <v>8390.5</v>
      </c>
    </row>
    <row r="623" spans="1:14" ht="27" x14ac:dyDescent="0.3">
      <c r="A623" s="7" t="s">
        <v>526</v>
      </c>
      <c r="B623" s="7"/>
      <c r="C623" s="9" t="s">
        <v>527</v>
      </c>
      <c r="D623" s="130">
        <f>D624+D625+D626</f>
        <v>30264.500000000004</v>
      </c>
      <c r="E623" s="147">
        <f>E624+E625+E626</f>
        <v>3093.1000000000004</v>
      </c>
      <c r="F623" s="130">
        <f>F624+F625+F626</f>
        <v>34743.099999999991</v>
      </c>
      <c r="G623" s="147">
        <f>G624+G625</f>
        <v>0</v>
      </c>
      <c r="H623" s="130">
        <f>H624+H625+H626</f>
        <v>34743.099999999991</v>
      </c>
      <c r="I623" s="130">
        <f>I624+I625+I626</f>
        <v>30467</v>
      </c>
      <c r="J623" s="130">
        <f>J624</f>
        <v>0</v>
      </c>
      <c r="K623" s="130">
        <f>K624+K625+K626</f>
        <v>30467</v>
      </c>
      <c r="L623" s="130">
        <f>L624+L625+L626</f>
        <v>30835.3</v>
      </c>
      <c r="M623" s="130">
        <f>M624</f>
        <v>0</v>
      </c>
      <c r="N623" s="130">
        <f>N624+N625+N626</f>
        <v>30835.3</v>
      </c>
    </row>
    <row r="624" spans="1:14" ht="40.200000000000003" x14ac:dyDescent="0.3">
      <c r="A624" s="7"/>
      <c r="B624" s="7" t="s">
        <v>509</v>
      </c>
      <c r="C624" s="3" t="s">
        <v>510</v>
      </c>
      <c r="D624" s="130">
        <v>16275.6</v>
      </c>
      <c r="E624" s="147"/>
      <c r="F624" s="130">
        <v>17072.5</v>
      </c>
      <c r="G624" s="147"/>
      <c r="H624" s="130">
        <f>SUM(F624:G624)</f>
        <v>17072.5</v>
      </c>
      <c r="I624" s="130">
        <v>16133.5</v>
      </c>
      <c r="J624" s="130"/>
      <c r="K624" s="130">
        <f>SUM(I624:J624)</f>
        <v>16133.5</v>
      </c>
      <c r="L624" s="130">
        <v>16133.5</v>
      </c>
      <c r="M624" s="130"/>
      <c r="N624" s="130">
        <f>SUM(L624:M624)</f>
        <v>16133.5</v>
      </c>
    </row>
    <row r="625" spans="1:14" ht="27" x14ac:dyDescent="0.3">
      <c r="A625" s="7"/>
      <c r="B625" s="7" t="s">
        <v>340</v>
      </c>
      <c r="C625" s="3" t="s">
        <v>341</v>
      </c>
      <c r="D625" s="130">
        <v>13529.2</v>
      </c>
      <c r="E625" s="147">
        <f>3000+9.8+83.3</f>
        <v>3093.1000000000004</v>
      </c>
      <c r="F625" s="130">
        <v>17210.899999999998</v>
      </c>
      <c r="G625" s="147"/>
      <c r="H625" s="130">
        <f>SUM(F625:G625)</f>
        <v>17210.899999999998</v>
      </c>
      <c r="I625" s="130">
        <f>14419-572.2+35.6</f>
        <v>13882.4</v>
      </c>
      <c r="J625" s="130"/>
      <c r="K625" s="130">
        <f>14419-572.2+35.6</f>
        <v>13882.4</v>
      </c>
      <c r="L625" s="130">
        <f>14995.6-816.6+71.7</f>
        <v>14250.7</v>
      </c>
      <c r="M625" s="130"/>
      <c r="N625" s="130">
        <f>14995.6-816.6+71.7</f>
        <v>14250.7</v>
      </c>
    </row>
    <row r="626" spans="1:14" x14ac:dyDescent="0.3">
      <c r="A626" s="7"/>
      <c r="B626" s="7" t="s">
        <v>517</v>
      </c>
      <c r="C626" s="3" t="s">
        <v>518</v>
      </c>
      <c r="D626" s="130">
        <v>459.7</v>
      </c>
      <c r="E626" s="130"/>
      <c r="F626" s="130">
        <v>459.7</v>
      </c>
      <c r="G626" s="130"/>
      <c r="H626" s="130">
        <v>459.7</v>
      </c>
      <c r="I626" s="130">
        <v>451.1</v>
      </c>
      <c r="J626" s="130"/>
      <c r="K626" s="130">
        <v>451.1</v>
      </c>
      <c r="L626" s="130">
        <v>451.1</v>
      </c>
      <c r="M626" s="130"/>
      <c r="N626" s="130">
        <v>451.1</v>
      </c>
    </row>
    <row r="627" spans="1:14" x14ac:dyDescent="0.3">
      <c r="A627" s="17" t="s">
        <v>528</v>
      </c>
      <c r="B627" s="17"/>
      <c r="C627" s="1" t="s">
        <v>529</v>
      </c>
      <c r="D627" s="130">
        <v>0</v>
      </c>
      <c r="E627" s="130"/>
      <c r="F627" s="130">
        <f>F628</f>
        <v>866.8</v>
      </c>
      <c r="G627" s="130"/>
      <c r="H627" s="130">
        <f>H628</f>
        <v>866.8</v>
      </c>
      <c r="I627" s="130">
        <v>0</v>
      </c>
      <c r="J627" s="130"/>
      <c r="K627" s="130">
        <v>0</v>
      </c>
      <c r="L627" s="130">
        <v>0</v>
      </c>
      <c r="M627" s="130"/>
      <c r="N627" s="130">
        <v>0</v>
      </c>
    </row>
    <row r="628" spans="1:14" ht="26.4" x14ac:dyDescent="0.3">
      <c r="A628" s="17"/>
      <c r="B628" s="17" t="s">
        <v>340</v>
      </c>
      <c r="C628" s="1" t="s">
        <v>341</v>
      </c>
      <c r="D628" s="130">
        <f>1141.9-1141.9</f>
        <v>0</v>
      </c>
      <c r="E628" s="130"/>
      <c r="F628" s="130">
        <v>866.8</v>
      </c>
      <c r="G628" s="147"/>
      <c r="H628" s="130">
        <v>866.8</v>
      </c>
      <c r="I628" s="130">
        <f>1193.9-1193.9</f>
        <v>0</v>
      </c>
      <c r="J628" s="130"/>
      <c r="K628" s="130">
        <f>1193.9-1193.9</f>
        <v>0</v>
      </c>
      <c r="L628" s="130">
        <f>1243.6-1243.6</f>
        <v>0</v>
      </c>
      <c r="M628" s="130"/>
      <c r="N628" s="130">
        <f>1243.6-1243.6</f>
        <v>0</v>
      </c>
    </row>
    <row r="629" spans="1:14" ht="26.4" x14ac:dyDescent="0.3">
      <c r="A629" s="17" t="s">
        <v>830</v>
      </c>
      <c r="B629" s="17"/>
      <c r="C629" s="1" t="s">
        <v>831</v>
      </c>
      <c r="D629" s="130"/>
      <c r="E629" s="130"/>
      <c r="F629" s="130">
        <v>145.80000000000001</v>
      </c>
      <c r="G629" s="147"/>
      <c r="H629" s="130">
        <f>H630</f>
        <v>145.80000000000001</v>
      </c>
      <c r="I629" s="130"/>
      <c r="J629" s="130"/>
      <c r="K629" s="130"/>
      <c r="L629" s="130"/>
      <c r="M629" s="130"/>
      <c r="N629" s="130"/>
    </row>
    <row r="630" spans="1:14" ht="26.4" x14ac:dyDescent="0.3">
      <c r="A630" s="17"/>
      <c r="B630" s="17" t="s">
        <v>612</v>
      </c>
      <c r="C630" s="1" t="s">
        <v>341</v>
      </c>
      <c r="D630" s="130"/>
      <c r="E630" s="130"/>
      <c r="F630" s="130">
        <v>145.80000000000001</v>
      </c>
      <c r="G630" s="147"/>
      <c r="H630" s="130">
        <v>145.80000000000001</v>
      </c>
      <c r="I630" s="130"/>
      <c r="J630" s="130"/>
      <c r="K630" s="130"/>
      <c r="L630" s="130"/>
      <c r="M630" s="130"/>
      <c r="N630" s="130"/>
    </row>
    <row r="631" spans="1:14" ht="26.4" x14ac:dyDescent="0.3">
      <c r="A631" s="7" t="s">
        <v>530</v>
      </c>
      <c r="B631" s="17"/>
      <c r="C631" s="1" t="s">
        <v>531</v>
      </c>
      <c r="D631" s="130">
        <f>D632</f>
        <v>979.5</v>
      </c>
      <c r="E631" s="130"/>
      <c r="F631" s="130">
        <f>F632</f>
        <v>999.5</v>
      </c>
      <c r="G631" s="130">
        <f>G632</f>
        <v>0</v>
      </c>
      <c r="H631" s="130">
        <f>H632</f>
        <v>999.5</v>
      </c>
      <c r="I631" s="130">
        <f>I632</f>
        <v>0</v>
      </c>
      <c r="J631" s="130"/>
      <c r="K631" s="130">
        <f>K632</f>
        <v>0</v>
      </c>
      <c r="L631" s="130">
        <f>L632</f>
        <v>0</v>
      </c>
      <c r="M631" s="130"/>
      <c r="N631" s="130">
        <f>N632</f>
        <v>0</v>
      </c>
    </row>
    <row r="632" spans="1:14" x14ac:dyDescent="0.3">
      <c r="A632" s="7"/>
      <c r="B632" s="17" t="s">
        <v>517</v>
      </c>
      <c r="C632" s="1" t="s">
        <v>518</v>
      </c>
      <c r="D632" s="130">
        <v>979.5</v>
      </c>
      <c r="E632" s="130"/>
      <c r="F632" s="130">
        <v>999.5</v>
      </c>
      <c r="G632" s="130"/>
      <c r="H632" s="130">
        <f>F632+G632</f>
        <v>999.5</v>
      </c>
      <c r="I632" s="130"/>
      <c r="J632" s="130"/>
      <c r="K632" s="130"/>
      <c r="L632" s="130"/>
      <c r="M632" s="130"/>
      <c r="N632" s="130"/>
    </row>
    <row r="633" spans="1:14" ht="27" x14ac:dyDescent="0.3">
      <c r="A633" s="7" t="s">
        <v>532</v>
      </c>
      <c r="B633" s="7"/>
      <c r="C633" s="9" t="s">
        <v>533</v>
      </c>
      <c r="D633" s="130">
        <f>D634</f>
        <v>88</v>
      </c>
      <c r="E633" s="130"/>
      <c r="F633" s="130">
        <f>F634</f>
        <v>88</v>
      </c>
      <c r="G633" s="130"/>
      <c r="H633" s="130">
        <f>H634</f>
        <v>88</v>
      </c>
      <c r="I633" s="130">
        <f>I634</f>
        <v>88</v>
      </c>
      <c r="J633" s="130"/>
      <c r="K633" s="130">
        <f>K634</f>
        <v>88</v>
      </c>
      <c r="L633" s="130">
        <f>L634</f>
        <v>88</v>
      </c>
      <c r="M633" s="130"/>
      <c r="N633" s="130">
        <f>N634</f>
        <v>88</v>
      </c>
    </row>
    <row r="634" spans="1:14" ht="27" x14ac:dyDescent="0.3">
      <c r="A634" s="7"/>
      <c r="B634" s="7" t="s">
        <v>340</v>
      </c>
      <c r="C634" s="3" t="s">
        <v>341</v>
      </c>
      <c r="D634" s="130">
        <v>88</v>
      </c>
      <c r="E634" s="130"/>
      <c r="F634" s="130">
        <v>88</v>
      </c>
      <c r="G634" s="130"/>
      <c r="H634" s="130">
        <v>88</v>
      </c>
      <c r="I634" s="130">
        <v>88</v>
      </c>
      <c r="J634" s="130"/>
      <c r="K634" s="130">
        <v>88</v>
      </c>
      <c r="L634" s="130">
        <v>88</v>
      </c>
      <c r="M634" s="130"/>
      <c r="N634" s="130">
        <v>88</v>
      </c>
    </row>
    <row r="635" spans="1:14" ht="40.200000000000003" x14ac:dyDescent="0.3">
      <c r="A635" s="7" t="s">
        <v>534</v>
      </c>
      <c r="B635" s="7"/>
      <c r="C635" s="9" t="s">
        <v>535</v>
      </c>
      <c r="D635" s="130">
        <f>D636</f>
        <v>3.3</v>
      </c>
      <c r="E635" s="130"/>
      <c r="F635" s="130">
        <f>F636</f>
        <v>3.3</v>
      </c>
      <c r="G635" s="130"/>
      <c r="H635" s="130">
        <f>H636</f>
        <v>3.3</v>
      </c>
      <c r="I635" s="130">
        <f>I636</f>
        <v>3.5</v>
      </c>
      <c r="J635" s="130"/>
      <c r="K635" s="130">
        <f>K636</f>
        <v>3.5</v>
      </c>
      <c r="L635" s="130">
        <f>L636</f>
        <v>3.5</v>
      </c>
      <c r="M635" s="130"/>
      <c r="N635" s="130">
        <f>N636</f>
        <v>3.5</v>
      </c>
    </row>
    <row r="636" spans="1:14" ht="27" x14ac:dyDescent="0.3">
      <c r="A636" s="7"/>
      <c r="B636" s="7" t="s">
        <v>340</v>
      </c>
      <c r="C636" s="3" t="s">
        <v>341</v>
      </c>
      <c r="D636" s="130">
        <v>3.3</v>
      </c>
      <c r="E636" s="130"/>
      <c r="F636" s="130">
        <v>3.3</v>
      </c>
      <c r="G636" s="130"/>
      <c r="H636" s="130">
        <v>3.3</v>
      </c>
      <c r="I636" s="130">
        <v>3.5</v>
      </c>
      <c r="J636" s="130"/>
      <c r="K636" s="130">
        <v>3.5</v>
      </c>
      <c r="L636" s="130">
        <v>3.5</v>
      </c>
      <c r="M636" s="130"/>
      <c r="N636" s="130">
        <v>3.5</v>
      </c>
    </row>
    <row r="637" spans="1:14" ht="27" x14ac:dyDescent="0.3">
      <c r="A637" s="7" t="s">
        <v>536</v>
      </c>
      <c r="B637" s="7"/>
      <c r="C637" s="3" t="s">
        <v>537</v>
      </c>
      <c r="D637" s="130">
        <f>D640</f>
        <v>484</v>
      </c>
      <c r="E637" s="130"/>
      <c r="F637" s="130">
        <f>F640</f>
        <v>631</v>
      </c>
      <c r="G637" s="130">
        <f>G640</f>
        <v>0</v>
      </c>
      <c r="H637" s="130">
        <f>H640</f>
        <v>631</v>
      </c>
      <c r="I637" s="130">
        <f>I640</f>
        <v>484</v>
      </c>
      <c r="J637" s="130"/>
      <c r="K637" s="130">
        <f>K640</f>
        <v>484</v>
      </c>
      <c r="L637" s="130">
        <f>L640</f>
        <v>484</v>
      </c>
      <c r="M637" s="130"/>
      <c r="N637" s="130">
        <f>N640</f>
        <v>484</v>
      </c>
    </row>
    <row r="638" spans="1:14" ht="26.4" x14ac:dyDescent="0.3">
      <c r="A638" s="7"/>
      <c r="B638" s="7" t="s">
        <v>340</v>
      </c>
      <c r="C638" s="8" t="s">
        <v>341</v>
      </c>
      <c r="D638" s="130"/>
      <c r="E638" s="130"/>
      <c r="F638" s="130">
        <v>0</v>
      </c>
      <c r="G638" s="130"/>
      <c r="H638" s="130">
        <v>0</v>
      </c>
      <c r="I638" s="130">
        <v>0</v>
      </c>
      <c r="J638" s="130"/>
      <c r="K638" s="130">
        <v>0</v>
      </c>
      <c r="L638" s="130">
        <v>0</v>
      </c>
      <c r="M638" s="130"/>
      <c r="N638" s="130">
        <v>0</v>
      </c>
    </row>
    <row r="639" spans="1:14" x14ac:dyDescent="0.3">
      <c r="A639" s="7"/>
      <c r="B639" s="7" t="s">
        <v>538</v>
      </c>
      <c r="C639" s="1" t="s">
        <v>539</v>
      </c>
      <c r="D639" s="130"/>
      <c r="E639" s="130"/>
      <c r="F639" s="130">
        <v>0</v>
      </c>
      <c r="G639" s="130"/>
      <c r="H639" s="130">
        <v>0</v>
      </c>
      <c r="I639" s="130"/>
      <c r="J639" s="130"/>
      <c r="K639" s="130"/>
      <c r="L639" s="130">
        <v>0</v>
      </c>
      <c r="M639" s="130"/>
      <c r="N639" s="130">
        <v>0</v>
      </c>
    </row>
    <row r="640" spans="1:14" x14ac:dyDescent="0.3">
      <c r="A640" s="7"/>
      <c r="B640" s="7" t="s">
        <v>517</v>
      </c>
      <c r="C640" s="3" t="s">
        <v>518</v>
      </c>
      <c r="D640" s="130">
        <v>484</v>
      </c>
      <c r="E640" s="130"/>
      <c r="F640" s="130">
        <v>631</v>
      </c>
      <c r="G640" s="130"/>
      <c r="H640" s="130">
        <f>SUM(F640+G640)</f>
        <v>631</v>
      </c>
      <c r="I640" s="130">
        <v>484</v>
      </c>
      <c r="J640" s="130"/>
      <c r="K640" s="130">
        <v>484</v>
      </c>
      <c r="L640" s="130">
        <v>484</v>
      </c>
      <c r="M640" s="130"/>
      <c r="N640" s="130">
        <v>484</v>
      </c>
    </row>
    <row r="641" spans="1:15" ht="27" x14ac:dyDescent="0.3">
      <c r="A641" s="7" t="s">
        <v>540</v>
      </c>
      <c r="B641" s="7"/>
      <c r="C641" s="3" t="s">
        <v>541</v>
      </c>
      <c r="D641" s="130">
        <f>D642</f>
        <v>300</v>
      </c>
      <c r="E641" s="130"/>
      <c r="F641" s="130">
        <f>F642</f>
        <v>300</v>
      </c>
      <c r="G641" s="130"/>
      <c r="H641" s="130">
        <f>H642</f>
        <v>300</v>
      </c>
      <c r="I641" s="130">
        <f>I642</f>
        <v>300</v>
      </c>
      <c r="J641" s="130"/>
      <c r="K641" s="130">
        <f>K642</f>
        <v>300</v>
      </c>
      <c r="L641" s="130">
        <f>L642</f>
        <v>300</v>
      </c>
      <c r="M641" s="130"/>
      <c r="N641" s="130">
        <f>N642</f>
        <v>300</v>
      </c>
    </row>
    <row r="642" spans="1:15" ht="27" x14ac:dyDescent="0.3">
      <c r="A642" s="7"/>
      <c r="B642" s="7" t="s">
        <v>340</v>
      </c>
      <c r="C642" s="3" t="s">
        <v>341</v>
      </c>
      <c r="D642" s="130">
        <v>300</v>
      </c>
      <c r="E642" s="147"/>
      <c r="F642" s="130">
        <v>300</v>
      </c>
      <c r="G642" s="130"/>
      <c r="H642" s="130">
        <v>300</v>
      </c>
      <c r="I642" s="130">
        <v>300</v>
      </c>
      <c r="J642" s="130"/>
      <c r="K642" s="130">
        <v>300</v>
      </c>
      <c r="L642" s="130">
        <v>300</v>
      </c>
      <c r="M642" s="130"/>
      <c r="N642" s="130">
        <v>300</v>
      </c>
    </row>
    <row r="643" spans="1:15" x14ac:dyDescent="0.3">
      <c r="A643" s="7" t="s">
        <v>542</v>
      </c>
      <c r="B643" s="7"/>
      <c r="C643" s="3" t="s">
        <v>543</v>
      </c>
      <c r="D643" s="130">
        <f>D644</f>
        <v>240</v>
      </c>
      <c r="E643" s="147">
        <f>E644</f>
        <v>25</v>
      </c>
      <c r="F643" s="130">
        <f>F644</f>
        <v>265</v>
      </c>
      <c r="G643" s="130"/>
      <c r="H643" s="130">
        <f>H644</f>
        <v>265</v>
      </c>
      <c r="I643" s="130">
        <f>I644</f>
        <v>0</v>
      </c>
      <c r="J643" s="130"/>
      <c r="K643" s="130">
        <f>K644</f>
        <v>0</v>
      </c>
      <c r="L643" s="130">
        <f>L644</f>
        <v>0</v>
      </c>
      <c r="M643" s="130"/>
      <c r="N643" s="130">
        <f>N644</f>
        <v>0</v>
      </c>
    </row>
    <row r="644" spans="1:15" x14ac:dyDescent="0.3">
      <c r="A644" s="7"/>
      <c r="B644" s="7" t="s">
        <v>517</v>
      </c>
      <c r="C644" s="3" t="s">
        <v>518</v>
      </c>
      <c r="D644" s="130">
        <v>240</v>
      </c>
      <c r="E644" s="147">
        <v>25</v>
      </c>
      <c r="F644" s="130">
        <v>265</v>
      </c>
      <c r="G644" s="130"/>
      <c r="H644" s="130">
        <f>SUM(F644:G644)</f>
        <v>265</v>
      </c>
      <c r="I644" s="130">
        <v>0</v>
      </c>
      <c r="J644" s="130"/>
      <c r="K644" s="130">
        <v>0</v>
      </c>
      <c r="L644" s="130">
        <v>0</v>
      </c>
      <c r="M644" s="130"/>
      <c r="N644" s="130">
        <v>0</v>
      </c>
    </row>
    <row r="645" spans="1:15" ht="40.200000000000003" x14ac:dyDescent="0.3">
      <c r="A645" s="24" t="s">
        <v>544</v>
      </c>
      <c r="B645" s="17"/>
      <c r="C645" s="3" t="s">
        <v>545</v>
      </c>
      <c r="D645" s="130"/>
      <c r="E645" s="147">
        <v>590</v>
      </c>
      <c r="F645" s="130">
        <v>590</v>
      </c>
      <c r="G645" s="130"/>
      <c r="H645" s="130">
        <v>590</v>
      </c>
      <c r="I645" s="130">
        <v>0</v>
      </c>
      <c r="J645" s="130"/>
      <c r="K645" s="130">
        <v>0</v>
      </c>
      <c r="L645" s="130">
        <v>0</v>
      </c>
      <c r="M645" s="130"/>
      <c r="N645" s="130">
        <v>0</v>
      </c>
    </row>
    <row r="646" spans="1:15" ht="26.4" x14ac:dyDescent="0.3">
      <c r="A646" s="18"/>
      <c r="B646" s="17" t="s">
        <v>340</v>
      </c>
      <c r="C646" s="1" t="s">
        <v>341</v>
      </c>
      <c r="D646" s="130"/>
      <c r="E646" s="147">
        <v>590</v>
      </c>
      <c r="F646" s="130">
        <v>590</v>
      </c>
      <c r="G646" s="130"/>
      <c r="H646" s="130">
        <v>590</v>
      </c>
      <c r="I646" s="130">
        <v>0</v>
      </c>
      <c r="J646" s="130"/>
      <c r="K646" s="130">
        <v>0</v>
      </c>
      <c r="L646" s="130">
        <v>0</v>
      </c>
      <c r="M646" s="130"/>
      <c r="N646" s="130">
        <v>0</v>
      </c>
    </row>
    <row r="647" spans="1:15" ht="39.6" x14ac:dyDescent="0.3">
      <c r="A647" s="24" t="s">
        <v>779</v>
      </c>
      <c r="B647" s="17"/>
      <c r="C647" s="1" t="s">
        <v>780</v>
      </c>
      <c r="D647" s="130"/>
      <c r="E647" s="147">
        <v>205.6</v>
      </c>
      <c r="F647" s="130">
        <v>205.6</v>
      </c>
      <c r="G647" s="130"/>
      <c r="H647" s="130">
        <v>205.6</v>
      </c>
      <c r="I647" s="130">
        <v>0</v>
      </c>
      <c r="J647" s="130"/>
      <c r="K647" s="130">
        <v>0</v>
      </c>
      <c r="L647" s="130">
        <v>0</v>
      </c>
      <c r="M647" s="130"/>
      <c r="N647" s="130">
        <v>0</v>
      </c>
    </row>
    <row r="648" spans="1:15" ht="26.4" x14ac:dyDescent="0.3">
      <c r="A648" s="18"/>
      <c r="B648" s="17" t="s">
        <v>340</v>
      </c>
      <c r="C648" s="1" t="s">
        <v>341</v>
      </c>
      <c r="D648" s="130"/>
      <c r="E648" s="147">
        <v>205.6</v>
      </c>
      <c r="F648" s="130">
        <v>205.6</v>
      </c>
      <c r="G648" s="130"/>
      <c r="H648" s="130">
        <v>205.6</v>
      </c>
      <c r="I648" s="130">
        <v>0</v>
      </c>
      <c r="J648" s="130"/>
      <c r="K648" s="130">
        <v>0</v>
      </c>
      <c r="L648" s="130">
        <v>0</v>
      </c>
      <c r="M648" s="130"/>
      <c r="N648" s="130">
        <v>0</v>
      </c>
    </row>
    <row r="649" spans="1:15" ht="39.6" x14ac:dyDescent="0.3">
      <c r="A649" s="24" t="s">
        <v>787</v>
      </c>
      <c r="B649" s="17"/>
      <c r="C649" s="1" t="s">
        <v>788</v>
      </c>
      <c r="D649" s="130"/>
      <c r="E649" s="147">
        <v>129.5</v>
      </c>
      <c r="F649" s="130">
        <v>129.5</v>
      </c>
      <c r="G649" s="130"/>
      <c r="H649" s="130">
        <v>129.5</v>
      </c>
      <c r="I649" s="130">
        <v>0</v>
      </c>
      <c r="J649" s="130"/>
      <c r="K649" s="130">
        <v>0</v>
      </c>
      <c r="L649" s="130">
        <v>0</v>
      </c>
      <c r="M649" s="130"/>
      <c r="N649" s="130">
        <v>0</v>
      </c>
    </row>
    <row r="650" spans="1:15" ht="26.4" x14ac:dyDescent="0.3">
      <c r="A650" s="18"/>
      <c r="B650" s="17" t="s">
        <v>612</v>
      </c>
      <c r="C650" s="1" t="s">
        <v>613</v>
      </c>
      <c r="D650" s="130"/>
      <c r="E650" s="147">
        <v>129.5</v>
      </c>
      <c r="F650" s="130">
        <v>129.5</v>
      </c>
      <c r="G650" s="130"/>
      <c r="H650" s="130">
        <v>129.5</v>
      </c>
      <c r="I650" s="130">
        <v>0</v>
      </c>
      <c r="J650" s="130"/>
      <c r="K650" s="130">
        <v>0</v>
      </c>
      <c r="L650" s="130">
        <v>0</v>
      </c>
      <c r="M650" s="130"/>
      <c r="N650" s="130">
        <v>0</v>
      </c>
    </row>
    <row r="651" spans="1:15" x14ac:dyDescent="0.3">
      <c r="A651" s="24" t="s">
        <v>840</v>
      </c>
      <c r="B651" s="17"/>
      <c r="C651" s="210" t="s">
        <v>839</v>
      </c>
      <c r="D651" s="130"/>
      <c r="E651" s="147"/>
      <c r="F651" s="130">
        <f>F652</f>
        <v>41.84</v>
      </c>
      <c r="G651" s="130"/>
      <c r="H651" s="130">
        <f>H652</f>
        <v>41.84</v>
      </c>
      <c r="I651" s="130"/>
      <c r="J651" s="130"/>
      <c r="K651" s="130"/>
      <c r="L651" s="130"/>
      <c r="M651" s="130"/>
      <c r="N651" s="130"/>
    </row>
    <row r="652" spans="1:15" ht="26.4" x14ac:dyDescent="0.3">
      <c r="A652" s="18"/>
      <c r="B652" s="17" t="s">
        <v>340</v>
      </c>
      <c r="C652" s="1" t="s">
        <v>341</v>
      </c>
      <c r="D652" s="130"/>
      <c r="E652" s="147"/>
      <c r="F652" s="130">
        <v>41.84</v>
      </c>
      <c r="G652" s="130"/>
      <c r="H652" s="130">
        <f>F652</f>
        <v>41.84</v>
      </c>
      <c r="I652" s="130"/>
      <c r="J652" s="130"/>
      <c r="K652" s="130"/>
      <c r="L652" s="130"/>
      <c r="M652" s="130"/>
      <c r="N652" s="130"/>
    </row>
    <row r="653" spans="1:15" x14ac:dyDescent="0.3">
      <c r="A653" s="75"/>
      <c r="B653" s="75"/>
      <c r="C653" s="71" t="s">
        <v>546</v>
      </c>
      <c r="D653" s="156" t="e">
        <f t="shared" ref="D653:K653" si="61">D8+D598</f>
        <v>#REF!</v>
      </c>
      <c r="E653" s="156" t="e">
        <f t="shared" si="61"/>
        <v>#REF!</v>
      </c>
      <c r="F653" s="156">
        <f t="shared" si="61"/>
        <v>894080.88795999996</v>
      </c>
      <c r="G653" s="156">
        <f t="shared" si="61"/>
        <v>0</v>
      </c>
      <c r="H653" s="156">
        <f t="shared" si="61"/>
        <v>894080.88795999996</v>
      </c>
      <c r="I653" s="156">
        <f t="shared" si="61"/>
        <v>855210.0591500001</v>
      </c>
      <c r="J653" s="156">
        <f t="shared" si="61"/>
        <v>6.8212102632969618E-13</v>
      </c>
      <c r="K653" s="156">
        <f t="shared" si="61"/>
        <v>855210.05914999999</v>
      </c>
      <c r="L653" s="156">
        <f>L8+L598+0.04</f>
        <v>866584.45775000006</v>
      </c>
      <c r="M653" s="156">
        <f>M8+M598</f>
        <v>0</v>
      </c>
      <c r="N653" s="156">
        <f>N8+N598+0.04</f>
        <v>866584.45775000006</v>
      </c>
      <c r="O653" s="76"/>
    </row>
    <row r="654" spans="1:15" x14ac:dyDescent="0.3">
      <c r="F654" s="208"/>
    </row>
    <row r="655" spans="1:15" x14ac:dyDescent="0.3">
      <c r="F655" s="209"/>
      <c r="L655" s="209"/>
    </row>
    <row r="656" spans="1:15" x14ac:dyDescent="0.3">
      <c r="I656" s="209"/>
    </row>
  </sheetData>
  <autoFilter ref="A7:W653"/>
  <mergeCells count="4">
    <mergeCell ref="C3:L3"/>
    <mergeCell ref="V194:W194"/>
    <mergeCell ref="T194:U194"/>
    <mergeCell ref="A6:L6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1"/>
  <sheetViews>
    <sheetView tabSelected="1" topLeftCell="A901" zoomScale="85" zoomScaleNormal="85" zoomScaleSheetLayoutView="85" workbookViewId="0">
      <selection activeCell="P339" sqref="P339"/>
    </sheetView>
  </sheetViews>
  <sheetFormatPr defaultColWidth="9.109375" defaultRowHeight="14.4" x14ac:dyDescent="0.3"/>
  <cols>
    <col min="1" max="2" width="9.109375" style="28"/>
    <col min="3" max="3" width="14.44140625" style="28" customWidth="1"/>
    <col min="4" max="4" width="7.5546875" style="28" customWidth="1"/>
    <col min="5" max="5" width="62" style="28" customWidth="1"/>
    <col min="6" max="6" width="0.44140625" style="28" hidden="1" customWidth="1"/>
    <col min="7" max="7" width="13.6640625" style="28" hidden="1" customWidth="1"/>
    <col min="8" max="9" width="13.33203125" style="28" hidden="1" customWidth="1"/>
    <col min="10" max="13" width="13.6640625" style="28" customWidth="1"/>
    <col min="14" max="15" width="13.6640625" style="28" hidden="1" customWidth="1"/>
    <col min="16" max="16" width="13.6640625" style="28" customWidth="1"/>
    <col min="17" max="17" width="11.109375" style="28" customWidth="1"/>
    <col min="18" max="18" width="9.33203125" style="28" bestFit="1" customWidth="1"/>
    <col min="19" max="20" width="9.109375" style="28"/>
    <col min="21" max="22" width="9.33203125" style="28" bestFit="1" customWidth="1"/>
    <col min="23" max="16384" width="9.109375" style="28"/>
  </cols>
  <sheetData>
    <row r="1" spans="1:16" ht="15.6" x14ac:dyDescent="0.3"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142"/>
      <c r="O1" s="142"/>
      <c r="P1" s="142" t="s">
        <v>718</v>
      </c>
    </row>
    <row r="2" spans="1:16" ht="15.6" x14ac:dyDescent="0.3">
      <c r="C2" s="26"/>
      <c r="D2" s="26"/>
      <c r="E2" s="114"/>
      <c r="F2" s="115"/>
      <c r="G2" s="115"/>
      <c r="H2" s="115"/>
      <c r="I2" s="115"/>
      <c r="J2" s="115"/>
      <c r="K2" s="112"/>
      <c r="L2" s="112"/>
      <c r="M2" s="112"/>
      <c r="N2" s="112"/>
      <c r="O2" s="112"/>
      <c r="P2" s="112" t="s">
        <v>719</v>
      </c>
    </row>
    <row r="3" spans="1:16" ht="15.6" x14ac:dyDescent="0.3">
      <c r="C3" s="29"/>
      <c r="D3" s="29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178"/>
      <c r="P3" s="178"/>
    </row>
    <row r="4" spans="1:16" ht="15.6" x14ac:dyDescent="0.3">
      <c r="C4" s="26"/>
      <c r="D4" s="26"/>
      <c r="E4" s="26"/>
      <c r="F4" s="129"/>
      <c r="G4" s="129"/>
      <c r="H4" s="129"/>
      <c r="I4" s="129"/>
      <c r="J4" s="129"/>
      <c r="K4" s="129"/>
      <c r="L4" s="129"/>
      <c r="M4" s="129"/>
      <c r="N4" s="112"/>
      <c r="O4" s="112"/>
      <c r="P4" s="112" t="s">
        <v>819</v>
      </c>
    </row>
    <row r="5" spans="1:16" ht="15.6" x14ac:dyDescent="0.3">
      <c r="C5" s="26"/>
      <c r="D5" s="26"/>
      <c r="E5" s="26"/>
      <c r="F5" s="129"/>
      <c r="G5" s="129"/>
      <c r="H5" s="129"/>
      <c r="I5" s="129"/>
      <c r="J5" s="129"/>
      <c r="K5" s="129"/>
      <c r="L5" s="129"/>
      <c r="M5" s="129"/>
      <c r="N5" s="112"/>
      <c r="O5" s="112"/>
      <c r="P5" s="112"/>
    </row>
    <row r="6" spans="1:16" ht="30" customHeight="1" x14ac:dyDescent="0.3">
      <c r="A6" s="226" t="s">
        <v>749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06"/>
      <c r="P6" s="206"/>
    </row>
    <row r="7" spans="1:16" ht="46.2" customHeight="1" x14ac:dyDescent="0.3">
      <c r="A7" s="174" t="s">
        <v>616</v>
      </c>
      <c r="B7" s="174" t="s">
        <v>617</v>
      </c>
      <c r="C7" s="175" t="s">
        <v>0</v>
      </c>
      <c r="D7" s="175" t="s">
        <v>1</v>
      </c>
      <c r="E7" s="175" t="s">
        <v>2</v>
      </c>
      <c r="F7" s="175" t="s">
        <v>3</v>
      </c>
      <c r="G7" s="175" t="s">
        <v>772</v>
      </c>
      <c r="H7" s="175" t="s">
        <v>3</v>
      </c>
      <c r="I7" s="173" t="s">
        <v>772</v>
      </c>
      <c r="J7" s="173" t="s">
        <v>820</v>
      </c>
      <c r="K7" s="173" t="s">
        <v>4</v>
      </c>
      <c r="L7" s="173" t="s">
        <v>772</v>
      </c>
      <c r="M7" s="173" t="s">
        <v>821</v>
      </c>
      <c r="N7" s="173" t="s">
        <v>5</v>
      </c>
      <c r="O7" s="173" t="s">
        <v>772</v>
      </c>
      <c r="P7" s="173" t="s">
        <v>822</v>
      </c>
    </row>
    <row r="8" spans="1:16" ht="26.4" x14ac:dyDescent="0.3">
      <c r="A8" s="83">
        <v>601</v>
      </c>
      <c r="B8" s="83"/>
      <c r="C8" s="83"/>
      <c r="D8" s="83"/>
      <c r="E8" s="84" t="s">
        <v>618</v>
      </c>
      <c r="F8" s="153">
        <f>F9+F112+F121+F169+F275+F433+F456+F471</f>
        <v>319145.99200000003</v>
      </c>
      <c r="G8" s="153">
        <f>G9+G112+G121+G169+G275+G433+G456+G471</f>
        <v>11344.36915</v>
      </c>
      <c r="H8" s="153">
        <f>H9+H112+H121+H169+H275+H433+H456+H471+H465</f>
        <v>331568.60106999998</v>
      </c>
      <c r="I8" s="153">
        <f>I9+I112+I121+I169+I275+I433+I456+I471+I465</f>
        <v>0</v>
      </c>
      <c r="J8" s="153">
        <f>J9+J112+J121+J169+J275+J433+J456+J471+J465</f>
        <v>331568.60106999998</v>
      </c>
      <c r="K8" s="153">
        <f>K9+K112+K121+K169+K275+K433+K456+K471</f>
        <v>306189.05914999999</v>
      </c>
      <c r="L8" s="153">
        <f>L9+L112+L121+L169+L275+L433+L456+L471</f>
        <v>7.9580786405131221E-13</v>
      </c>
      <c r="M8" s="153">
        <f>M9+M112+M121+M169+M275+M433+M456+M471</f>
        <v>306189.05914999999</v>
      </c>
      <c r="N8" s="153">
        <f>N9+N112+N121+N169+N275+N433+N471</f>
        <v>319128.61774999998</v>
      </c>
      <c r="O8" s="153">
        <f>O9+O112+O121+O169+O275+O433+O471</f>
        <v>0</v>
      </c>
      <c r="P8" s="153">
        <f>P9+P112+P121+P169+P275+P433+P471</f>
        <v>319128.61774999998</v>
      </c>
    </row>
    <row r="9" spans="1:16" x14ac:dyDescent="0.3">
      <c r="A9" s="85"/>
      <c r="B9" s="18" t="s">
        <v>619</v>
      </c>
      <c r="C9" s="86"/>
      <c r="D9" s="85"/>
      <c r="E9" s="87" t="s">
        <v>756</v>
      </c>
      <c r="F9" s="157">
        <f t="shared" ref="F9:P9" si="0">F10+F17+F52+F59</f>
        <v>79171.900000000009</v>
      </c>
      <c r="G9" s="157">
        <f t="shared" si="0"/>
        <v>3754.1000000000004</v>
      </c>
      <c r="H9" s="157">
        <f t="shared" si="0"/>
        <v>85329</v>
      </c>
      <c r="I9" s="157">
        <f t="shared" si="0"/>
        <v>0</v>
      </c>
      <c r="J9" s="157">
        <f t="shared" si="0"/>
        <v>85329</v>
      </c>
      <c r="K9" s="157">
        <f t="shared" si="0"/>
        <v>82076.90155000001</v>
      </c>
      <c r="L9" s="157">
        <f t="shared" si="0"/>
        <v>0</v>
      </c>
      <c r="M9" s="157">
        <f t="shared" si="0"/>
        <v>82076.90155000001</v>
      </c>
      <c r="N9" s="157">
        <f t="shared" si="0"/>
        <v>83870.26483</v>
      </c>
      <c r="O9" s="157">
        <f t="shared" si="0"/>
        <v>0</v>
      </c>
      <c r="P9" s="157">
        <f t="shared" si="0"/>
        <v>83870.26483</v>
      </c>
    </row>
    <row r="10" spans="1:16" ht="26.4" x14ac:dyDescent="0.3">
      <c r="A10" s="85"/>
      <c r="B10" s="18" t="s">
        <v>620</v>
      </c>
      <c r="C10" s="86"/>
      <c r="D10" s="85"/>
      <c r="E10" s="87" t="s">
        <v>621</v>
      </c>
      <c r="F10" s="157">
        <f>F11</f>
        <v>2036.9</v>
      </c>
      <c r="G10" s="157"/>
      <c r="H10" s="157">
        <f t="shared" ref="H10:P10" si="1">H11</f>
        <v>2097.6999999999998</v>
      </c>
      <c r="I10" s="157">
        <f t="shared" si="1"/>
        <v>0</v>
      </c>
      <c r="J10" s="157">
        <f t="shared" si="1"/>
        <v>2097.6999999999998</v>
      </c>
      <c r="K10" s="157">
        <f t="shared" si="1"/>
        <v>2209.4</v>
      </c>
      <c r="L10" s="157">
        <f t="shared" si="1"/>
        <v>0</v>
      </c>
      <c r="M10" s="157">
        <f t="shared" si="1"/>
        <v>2209.4</v>
      </c>
      <c r="N10" s="157">
        <f t="shared" si="1"/>
        <v>2209.4</v>
      </c>
      <c r="O10" s="157">
        <f t="shared" si="1"/>
        <v>0</v>
      </c>
      <c r="P10" s="157">
        <f t="shared" si="1"/>
        <v>2209.4</v>
      </c>
    </row>
    <row r="11" spans="1:16" ht="24" x14ac:dyDescent="0.3">
      <c r="A11" s="85"/>
      <c r="B11" s="18"/>
      <c r="C11" s="92" t="s">
        <v>6</v>
      </c>
      <c r="D11" s="30"/>
      <c r="E11" s="31" t="s">
        <v>7</v>
      </c>
      <c r="F11" s="157">
        <f>F12</f>
        <v>2036.9</v>
      </c>
      <c r="G11" s="157"/>
      <c r="H11" s="157">
        <f t="shared" ref="H11:J14" si="2">H12</f>
        <v>2097.6999999999998</v>
      </c>
      <c r="I11" s="157">
        <f t="shared" si="2"/>
        <v>0</v>
      </c>
      <c r="J11" s="157">
        <f t="shared" si="2"/>
        <v>2097.6999999999998</v>
      </c>
      <c r="K11" s="157">
        <f t="shared" ref="K11:P14" si="3">K12</f>
        <v>2209.4</v>
      </c>
      <c r="L11" s="157">
        <f t="shared" si="3"/>
        <v>0</v>
      </c>
      <c r="M11" s="157">
        <f t="shared" si="3"/>
        <v>2209.4</v>
      </c>
      <c r="N11" s="157">
        <f t="shared" si="3"/>
        <v>2209.4</v>
      </c>
      <c r="O11" s="157">
        <f t="shared" si="3"/>
        <v>0</v>
      </c>
      <c r="P11" s="157">
        <f t="shared" si="3"/>
        <v>2209.4</v>
      </c>
    </row>
    <row r="12" spans="1:16" ht="39.6" x14ac:dyDescent="0.3">
      <c r="A12" s="93"/>
      <c r="B12" s="94"/>
      <c r="C12" s="95" t="s">
        <v>8</v>
      </c>
      <c r="D12" s="94"/>
      <c r="E12" s="96" t="s">
        <v>9</v>
      </c>
      <c r="F12" s="138">
        <f>F13</f>
        <v>2036.9</v>
      </c>
      <c r="G12" s="138"/>
      <c r="H12" s="138">
        <f t="shared" si="2"/>
        <v>2097.6999999999998</v>
      </c>
      <c r="I12" s="138">
        <f t="shared" si="2"/>
        <v>0</v>
      </c>
      <c r="J12" s="138">
        <f t="shared" si="2"/>
        <v>2097.6999999999998</v>
      </c>
      <c r="K12" s="138">
        <f t="shared" si="3"/>
        <v>2209.4</v>
      </c>
      <c r="L12" s="138">
        <f t="shared" si="3"/>
        <v>0</v>
      </c>
      <c r="M12" s="138">
        <f t="shared" si="3"/>
        <v>2209.4</v>
      </c>
      <c r="N12" s="138">
        <f t="shared" si="3"/>
        <v>2209.4</v>
      </c>
      <c r="O12" s="138">
        <f t="shared" si="3"/>
        <v>0</v>
      </c>
      <c r="P12" s="138">
        <f t="shared" si="3"/>
        <v>2209.4</v>
      </c>
    </row>
    <row r="13" spans="1:16" ht="40.200000000000003" x14ac:dyDescent="0.3">
      <c r="A13" s="34"/>
      <c r="B13" s="34"/>
      <c r="C13" s="34" t="s">
        <v>25</v>
      </c>
      <c r="D13" s="34"/>
      <c r="E13" s="38" t="s">
        <v>26</v>
      </c>
      <c r="F13" s="139">
        <f>F14</f>
        <v>2036.9</v>
      </c>
      <c r="G13" s="139"/>
      <c r="H13" s="139">
        <f t="shared" si="2"/>
        <v>2097.6999999999998</v>
      </c>
      <c r="I13" s="139">
        <f t="shared" si="2"/>
        <v>0</v>
      </c>
      <c r="J13" s="139">
        <f t="shared" si="2"/>
        <v>2097.6999999999998</v>
      </c>
      <c r="K13" s="139">
        <f t="shared" si="3"/>
        <v>2209.4</v>
      </c>
      <c r="L13" s="139">
        <f t="shared" si="3"/>
        <v>0</v>
      </c>
      <c r="M13" s="139">
        <f t="shared" si="3"/>
        <v>2209.4</v>
      </c>
      <c r="N13" s="139">
        <f t="shared" si="3"/>
        <v>2209.4</v>
      </c>
      <c r="O13" s="139">
        <f t="shared" si="3"/>
        <v>0</v>
      </c>
      <c r="P13" s="139">
        <f t="shared" si="3"/>
        <v>2209.4</v>
      </c>
    </row>
    <row r="14" spans="1:16" ht="40.200000000000003" x14ac:dyDescent="0.3">
      <c r="A14" s="36"/>
      <c r="B14" s="36"/>
      <c r="C14" s="36" t="s">
        <v>27</v>
      </c>
      <c r="D14" s="36"/>
      <c r="E14" s="37" t="s">
        <v>28</v>
      </c>
      <c r="F14" s="131">
        <f>F15</f>
        <v>2036.9</v>
      </c>
      <c r="G14" s="131"/>
      <c r="H14" s="131">
        <f t="shared" si="2"/>
        <v>2097.6999999999998</v>
      </c>
      <c r="I14" s="131">
        <f t="shared" si="2"/>
        <v>0</v>
      </c>
      <c r="J14" s="131">
        <f t="shared" si="2"/>
        <v>2097.6999999999998</v>
      </c>
      <c r="K14" s="131">
        <f t="shared" si="3"/>
        <v>2209.4</v>
      </c>
      <c r="L14" s="131">
        <f t="shared" si="3"/>
        <v>0</v>
      </c>
      <c r="M14" s="131">
        <f t="shared" si="3"/>
        <v>2209.4</v>
      </c>
      <c r="N14" s="131">
        <f t="shared" si="3"/>
        <v>2209.4</v>
      </c>
      <c r="O14" s="131">
        <f t="shared" si="3"/>
        <v>0</v>
      </c>
      <c r="P14" s="131">
        <f t="shared" si="3"/>
        <v>2209.4</v>
      </c>
    </row>
    <row r="15" spans="1:16" ht="27" x14ac:dyDescent="0.3">
      <c r="A15" s="81"/>
      <c r="B15" s="81"/>
      <c r="C15" s="7" t="s">
        <v>29</v>
      </c>
      <c r="D15" s="7"/>
      <c r="E15" s="3" t="s">
        <v>30</v>
      </c>
      <c r="F15" s="130">
        <v>2036.9</v>
      </c>
      <c r="G15" s="130"/>
      <c r="H15" s="130">
        <f t="shared" ref="H15:P15" si="4">H16</f>
        <v>2097.6999999999998</v>
      </c>
      <c r="I15" s="130">
        <f t="shared" si="4"/>
        <v>0</v>
      </c>
      <c r="J15" s="130">
        <f t="shared" si="4"/>
        <v>2097.6999999999998</v>
      </c>
      <c r="K15" s="130">
        <f t="shared" si="4"/>
        <v>2209.4</v>
      </c>
      <c r="L15" s="130">
        <f t="shared" si="4"/>
        <v>0</v>
      </c>
      <c r="M15" s="130">
        <f t="shared" si="4"/>
        <v>2209.4</v>
      </c>
      <c r="N15" s="130">
        <f t="shared" si="4"/>
        <v>2209.4</v>
      </c>
      <c r="O15" s="130">
        <f t="shared" si="4"/>
        <v>0</v>
      </c>
      <c r="P15" s="130">
        <f t="shared" si="4"/>
        <v>2209.4</v>
      </c>
    </row>
    <row r="16" spans="1:16" ht="40.200000000000003" x14ac:dyDescent="0.3">
      <c r="A16" s="81"/>
      <c r="B16" s="81"/>
      <c r="C16" s="7"/>
      <c r="D16" s="7" t="s">
        <v>509</v>
      </c>
      <c r="E16" s="3" t="s">
        <v>510</v>
      </c>
      <c r="F16" s="130">
        <v>2036.9</v>
      </c>
      <c r="G16" s="130"/>
      <c r="H16" s="130">
        <v>2097.6999999999998</v>
      </c>
      <c r="I16" s="130"/>
      <c r="J16" s="130">
        <f>SUM(H16:I16)</f>
        <v>2097.6999999999998</v>
      </c>
      <c r="K16" s="130">
        <v>2209.4</v>
      </c>
      <c r="L16" s="130"/>
      <c r="M16" s="130">
        <f>SUM(K16:L16)</f>
        <v>2209.4</v>
      </c>
      <c r="N16" s="130">
        <v>2209.4</v>
      </c>
      <c r="O16" s="130"/>
      <c r="P16" s="130">
        <f>SUM(N16:O16)</f>
        <v>2209.4</v>
      </c>
    </row>
    <row r="17" spans="1:16" s="48" customFormat="1" ht="40.200000000000003" x14ac:dyDescent="0.3">
      <c r="A17" s="89"/>
      <c r="B17" s="18" t="s">
        <v>622</v>
      </c>
      <c r="C17" s="13"/>
      <c r="D17" s="13"/>
      <c r="E17" s="88" t="s">
        <v>623</v>
      </c>
      <c r="F17" s="137">
        <f t="shared" ref="F17:K17" si="5">F18+F48</f>
        <v>43853.500000000007</v>
      </c>
      <c r="G17" s="137">
        <f t="shared" si="5"/>
        <v>636</v>
      </c>
      <c r="H17" s="137">
        <f t="shared" si="5"/>
        <v>44713.400000000009</v>
      </c>
      <c r="I17" s="137">
        <f t="shared" si="5"/>
        <v>0</v>
      </c>
      <c r="J17" s="137">
        <f t="shared" si="5"/>
        <v>44713.400000000009</v>
      </c>
      <c r="K17" s="137">
        <f t="shared" si="5"/>
        <v>47078.6</v>
      </c>
      <c r="L17" s="137">
        <f>L18+L48</f>
        <v>0</v>
      </c>
      <c r="M17" s="137">
        <f>M18+M48</f>
        <v>47078.6</v>
      </c>
      <c r="N17" s="137">
        <f>N18+N48</f>
        <v>48297.200000000004</v>
      </c>
      <c r="O17" s="137">
        <f>O18+O48</f>
        <v>0</v>
      </c>
      <c r="P17" s="137">
        <f>P18+P48</f>
        <v>48297.200000000004</v>
      </c>
    </row>
    <row r="18" spans="1:16" s="48" customFormat="1" ht="24" x14ac:dyDescent="0.3">
      <c r="A18" s="89"/>
      <c r="B18" s="18"/>
      <c r="C18" s="92" t="s">
        <v>6</v>
      </c>
      <c r="D18" s="30"/>
      <c r="E18" s="31" t="s">
        <v>7</v>
      </c>
      <c r="F18" s="137">
        <f t="shared" ref="F18:K18" si="6">F19+F43</f>
        <v>43850.200000000004</v>
      </c>
      <c r="G18" s="137">
        <f t="shared" si="6"/>
        <v>636</v>
      </c>
      <c r="H18" s="137">
        <f t="shared" si="6"/>
        <v>44710.100000000006</v>
      </c>
      <c r="I18" s="137">
        <f t="shared" si="6"/>
        <v>0</v>
      </c>
      <c r="J18" s="137">
        <f t="shared" si="6"/>
        <v>44710.100000000006</v>
      </c>
      <c r="K18" s="137">
        <f t="shared" si="6"/>
        <v>47075.1</v>
      </c>
      <c r="L18" s="137">
        <f>L19+L43</f>
        <v>0</v>
      </c>
      <c r="M18" s="137">
        <f>M19+M43</f>
        <v>47075.1</v>
      </c>
      <c r="N18" s="137">
        <f>N19+N43</f>
        <v>48293.700000000004</v>
      </c>
      <c r="O18" s="137">
        <f>O19+O43</f>
        <v>0</v>
      </c>
      <c r="P18" s="137">
        <f>P19+P43</f>
        <v>48293.700000000004</v>
      </c>
    </row>
    <row r="19" spans="1:16" ht="39.6" x14ac:dyDescent="0.3">
      <c r="A19" s="93"/>
      <c r="B19" s="94"/>
      <c r="C19" s="95" t="s">
        <v>8</v>
      </c>
      <c r="D19" s="94"/>
      <c r="E19" s="96" t="s">
        <v>9</v>
      </c>
      <c r="F19" s="138">
        <f t="shared" ref="F19:K19" si="7">F20+F25</f>
        <v>43784.100000000006</v>
      </c>
      <c r="G19" s="138">
        <f t="shared" si="7"/>
        <v>636</v>
      </c>
      <c r="H19" s="138">
        <f t="shared" si="7"/>
        <v>44644.000000000007</v>
      </c>
      <c r="I19" s="138">
        <f t="shared" si="7"/>
        <v>0</v>
      </c>
      <c r="J19" s="138">
        <f t="shared" si="7"/>
        <v>44644.000000000007</v>
      </c>
      <c r="K19" s="138">
        <f t="shared" si="7"/>
        <v>47006.2</v>
      </c>
      <c r="L19" s="138">
        <f>L20+L25</f>
        <v>0</v>
      </c>
      <c r="M19" s="138">
        <f>M20+M25</f>
        <v>47006.2</v>
      </c>
      <c r="N19" s="138">
        <f>N20+N25</f>
        <v>48224.800000000003</v>
      </c>
      <c r="O19" s="138">
        <f>O20+O25</f>
        <v>0</v>
      </c>
      <c r="P19" s="138">
        <f>P20+P25</f>
        <v>48224.800000000003</v>
      </c>
    </row>
    <row r="20" spans="1:16" ht="40.200000000000003" x14ac:dyDescent="0.3">
      <c r="A20" s="34"/>
      <c r="B20" s="34"/>
      <c r="C20" s="34" t="s">
        <v>25</v>
      </c>
      <c r="D20" s="34"/>
      <c r="E20" s="38" t="s">
        <v>26</v>
      </c>
      <c r="F20" s="139">
        <f t="shared" ref="F20:J21" si="8">F21</f>
        <v>41872.800000000003</v>
      </c>
      <c r="G20" s="139">
        <f t="shared" si="8"/>
        <v>636</v>
      </c>
      <c r="H20" s="139">
        <f t="shared" si="8"/>
        <v>42732.700000000004</v>
      </c>
      <c r="I20" s="139">
        <f t="shared" si="8"/>
        <v>0</v>
      </c>
      <c r="J20" s="139">
        <f t="shared" si="8"/>
        <v>42732.700000000004</v>
      </c>
      <c r="K20" s="139">
        <f t="shared" ref="K20:P21" si="9">K21</f>
        <v>45017</v>
      </c>
      <c r="L20" s="139">
        <f t="shared" si="9"/>
        <v>0</v>
      </c>
      <c r="M20" s="139">
        <f t="shared" si="9"/>
        <v>45017</v>
      </c>
      <c r="N20" s="139">
        <f t="shared" si="9"/>
        <v>46235.600000000006</v>
      </c>
      <c r="O20" s="139">
        <f t="shared" si="9"/>
        <v>0</v>
      </c>
      <c r="P20" s="139">
        <f t="shared" si="9"/>
        <v>46235.600000000006</v>
      </c>
    </row>
    <row r="21" spans="1:16" ht="40.200000000000003" x14ac:dyDescent="0.3">
      <c r="A21" s="36"/>
      <c r="B21" s="36"/>
      <c r="C21" s="36" t="s">
        <v>27</v>
      </c>
      <c r="D21" s="36"/>
      <c r="E21" s="37" t="s">
        <v>28</v>
      </c>
      <c r="F21" s="131">
        <f t="shared" si="8"/>
        <v>41872.800000000003</v>
      </c>
      <c r="G21" s="131">
        <f t="shared" si="8"/>
        <v>636</v>
      </c>
      <c r="H21" s="131">
        <f t="shared" si="8"/>
        <v>42732.700000000004</v>
      </c>
      <c r="I21" s="131">
        <f t="shared" si="8"/>
        <v>0</v>
      </c>
      <c r="J21" s="131">
        <f t="shared" si="8"/>
        <v>42732.700000000004</v>
      </c>
      <c r="K21" s="131">
        <f t="shared" si="9"/>
        <v>45017</v>
      </c>
      <c r="L21" s="131">
        <f t="shared" si="9"/>
        <v>0</v>
      </c>
      <c r="M21" s="131">
        <f t="shared" si="9"/>
        <v>45017</v>
      </c>
      <c r="N21" s="131">
        <f t="shared" si="9"/>
        <v>46235.600000000006</v>
      </c>
      <c r="O21" s="131">
        <f t="shared" si="9"/>
        <v>0</v>
      </c>
      <c r="P21" s="131">
        <f t="shared" si="9"/>
        <v>46235.600000000006</v>
      </c>
    </row>
    <row r="22" spans="1:16" ht="26.4" x14ac:dyDescent="0.3">
      <c r="A22" s="81"/>
      <c r="B22" s="81"/>
      <c r="C22" s="7" t="s">
        <v>31</v>
      </c>
      <c r="D22" s="7"/>
      <c r="E22" s="1" t="s">
        <v>32</v>
      </c>
      <c r="F22" s="130">
        <f t="shared" ref="F22:K22" si="10">F23+F24</f>
        <v>41872.800000000003</v>
      </c>
      <c r="G22" s="147">
        <f t="shared" si="10"/>
        <v>636</v>
      </c>
      <c r="H22" s="147">
        <f t="shared" si="10"/>
        <v>42732.700000000004</v>
      </c>
      <c r="I22" s="147">
        <f t="shared" si="10"/>
        <v>0</v>
      </c>
      <c r="J22" s="147">
        <f t="shared" si="10"/>
        <v>42732.700000000004</v>
      </c>
      <c r="K22" s="147">
        <f t="shared" si="10"/>
        <v>45017</v>
      </c>
      <c r="L22" s="147">
        <f>L23+L24</f>
        <v>0</v>
      </c>
      <c r="M22" s="147">
        <f>M23+M24</f>
        <v>45017</v>
      </c>
      <c r="N22" s="147">
        <f>N23+N24</f>
        <v>46235.600000000006</v>
      </c>
      <c r="O22" s="147">
        <f>O23</f>
        <v>0</v>
      </c>
      <c r="P22" s="147">
        <f>P23+P24</f>
        <v>46235.600000000006</v>
      </c>
    </row>
    <row r="23" spans="1:16" ht="40.200000000000003" x14ac:dyDescent="0.3">
      <c r="A23" s="81"/>
      <c r="B23" s="81"/>
      <c r="C23" s="7"/>
      <c r="D23" s="7" t="s">
        <v>509</v>
      </c>
      <c r="E23" s="3" t="s">
        <v>510</v>
      </c>
      <c r="F23" s="130">
        <v>39479.5</v>
      </c>
      <c r="G23" s="147">
        <f>94.2+513.3</f>
        <v>607.5</v>
      </c>
      <c r="H23" s="147">
        <v>40310.9</v>
      </c>
      <c r="I23" s="130"/>
      <c r="J23" s="147">
        <f>SUM(H23:I23)</f>
        <v>40310.9</v>
      </c>
      <c r="K23" s="147">
        <v>43798.8</v>
      </c>
      <c r="L23" s="130"/>
      <c r="M23" s="147">
        <f>SUM(K23:L23)</f>
        <v>43798.8</v>
      </c>
      <c r="N23" s="147">
        <v>43798.8</v>
      </c>
      <c r="O23" s="130"/>
      <c r="P23" s="147">
        <f>SUM(N23:O23)</f>
        <v>43798.8</v>
      </c>
    </row>
    <row r="24" spans="1:16" ht="27" x14ac:dyDescent="0.3">
      <c r="A24" s="81"/>
      <c r="B24" s="81"/>
      <c r="C24" s="7"/>
      <c r="D24" s="7" t="s">
        <v>340</v>
      </c>
      <c r="E24" s="3" t="s">
        <v>341</v>
      </c>
      <c r="F24" s="130">
        <v>2393.3000000000002</v>
      </c>
      <c r="G24" s="147">
        <f>6+22.5</f>
        <v>28.5</v>
      </c>
      <c r="H24" s="147">
        <f>SUM(F24:G24)</f>
        <v>2421.8000000000002</v>
      </c>
      <c r="I24" s="147"/>
      <c r="J24" s="147">
        <f>SUM(H24:I24)</f>
        <v>2421.8000000000002</v>
      </c>
      <c r="K24" s="147">
        <v>1218.2000000000003</v>
      </c>
      <c r="L24" s="147"/>
      <c r="M24" s="147">
        <f>2393.3+30-16.5+30-1218.6</f>
        <v>1218.2000000000003</v>
      </c>
      <c r="N24" s="147">
        <f>2393.3+30-16.5+30</f>
        <v>2436.8000000000002</v>
      </c>
      <c r="O24" s="147"/>
      <c r="P24" s="147">
        <f>2393.3+30-16.5+30</f>
        <v>2436.8000000000002</v>
      </c>
    </row>
    <row r="25" spans="1:16" ht="40.200000000000003" x14ac:dyDescent="0.3">
      <c r="A25" s="34"/>
      <c r="B25" s="34"/>
      <c r="C25" s="34" t="s">
        <v>35</v>
      </c>
      <c r="D25" s="34"/>
      <c r="E25" s="35" t="s">
        <v>36</v>
      </c>
      <c r="F25" s="139">
        <f>F26</f>
        <v>1911.3000000000002</v>
      </c>
      <c r="G25" s="139"/>
      <c r="H25" s="139">
        <f>H26</f>
        <v>1911.3000000000002</v>
      </c>
      <c r="I25" s="139"/>
      <c r="J25" s="139">
        <f>J26</f>
        <v>1911.3000000000002</v>
      </c>
      <c r="K25" s="139">
        <f>K26</f>
        <v>1989.1999999999998</v>
      </c>
      <c r="L25" s="139"/>
      <c r="M25" s="139">
        <f>M26</f>
        <v>1989.1999999999998</v>
      </c>
      <c r="N25" s="139">
        <f>N26</f>
        <v>1989.1999999999998</v>
      </c>
      <c r="O25" s="139"/>
      <c r="P25" s="139">
        <f>P26</f>
        <v>1989.1999999999998</v>
      </c>
    </row>
    <row r="26" spans="1:16" ht="27" x14ac:dyDescent="0.3">
      <c r="A26" s="36"/>
      <c r="B26" s="36"/>
      <c r="C26" s="36" t="s">
        <v>37</v>
      </c>
      <c r="D26" s="39"/>
      <c r="E26" s="37" t="s">
        <v>38</v>
      </c>
      <c r="F26" s="131">
        <f>F27+F30+F33+F35+F38+F41</f>
        <v>1911.3000000000002</v>
      </c>
      <c r="G26" s="131"/>
      <c r="H26" s="131">
        <f>H27+H30+H33+H35+H38+H41</f>
        <v>1911.3000000000002</v>
      </c>
      <c r="I26" s="131"/>
      <c r="J26" s="131">
        <f>J27+J30+J33+J35+J38+J41</f>
        <v>1911.3000000000002</v>
      </c>
      <c r="K26" s="131">
        <f>K27+K30+K33+K35+K38+K41</f>
        <v>1989.1999999999998</v>
      </c>
      <c r="L26" s="131"/>
      <c r="M26" s="131">
        <f>M27+M30+M33+M35+M38+M41</f>
        <v>1989.1999999999998</v>
      </c>
      <c r="N26" s="131">
        <f>N27+N30+N33+N35+N38+N41</f>
        <v>1989.1999999999998</v>
      </c>
      <c r="O26" s="131"/>
      <c r="P26" s="131">
        <f>P27+P30+P33+P35+P38+P41</f>
        <v>1989.1999999999998</v>
      </c>
    </row>
    <row r="27" spans="1:16" ht="27" x14ac:dyDescent="0.3">
      <c r="A27" s="81"/>
      <c r="B27" s="81"/>
      <c r="C27" s="7" t="s">
        <v>39</v>
      </c>
      <c r="D27" s="7"/>
      <c r="E27" s="9" t="s">
        <v>40</v>
      </c>
      <c r="F27" s="146">
        <v>907</v>
      </c>
      <c r="G27" s="146"/>
      <c r="H27" s="146">
        <v>907</v>
      </c>
      <c r="I27" s="146"/>
      <c r="J27" s="146">
        <v>907</v>
      </c>
      <c r="K27" s="146">
        <v>943.9</v>
      </c>
      <c r="L27" s="146"/>
      <c r="M27" s="146">
        <v>943.9</v>
      </c>
      <c r="N27" s="146">
        <v>943.9</v>
      </c>
      <c r="O27" s="146"/>
      <c r="P27" s="146">
        <v>943.9</v>
      </c>
    </row>
    <row r="28" spans="1:16" ht="40.200000000000003" x14ac:dyDescent="0.3">
      <c r="A28" s="81"/>
      <c r="B28" s="81"/>
      <c r="C28" s="7"/>
      <c r="D28" s="7" t="s">
        <v>509</v>
      </c>
      <c r="E28" s="3" t="s">
        <v>510</v>
      </c>
      <c r="F28" s="146">
        <v>836.4</v>
      </c>
      <c r="G28" s="146"/>
      <c r="H28" s="146">
        <v>836.4</v>
      </c>
      <c r="I28" s="146"/>
      <c r="J28" s="146">
        <v>836.4</v>
      </c>
      <c r="K28" s="146">
        <v>836.4</v>
      </c>
      <c r="L28" s="146"/>
      <c r="M28" s="146">
        <v>836.4</v>
      </c>
      <c r="N28" s="146">
        <v>836.4</v>
      </c>
      <c r="O28" s="146"/>
      <c r="P28" s="146">
        <v>836.4</v>
      </c>
    </row>
    <row r="29" spans="1:16" ht="27" x14ac:dyDescent="0.3">
      <c r="A29" s="81"/>
      <c r="B29" s="81"/>
      <c r="C29" s="7"/>
      <c r="D29" s="7" t="s">
        <v>340</v>
      </c>
      <c r="E29" s="3" t="s">
        <v>341</v>
      </c>
      <c r="F29" s="146">
        <v>70.599999999999994</v>
      </c>
      <c r="G29" s="146"/>
      <c r="H29" s="146">
        <v>70.599999999999994</v>
      </c>
      <c r="I29" s="146"/>
      <c r="J29" s="146">
        <v>70.599999999999994</v>
      </c>
      <c r="K29" s="146">
        <v>107.5</v>
      </c>
      <c r="L29" s="146"/>
      <c r="M29" s="146">
        <v>107.5</v>
      </c>
      <c r="N29" s="146">
        <v>107.5</v>
      </c>
      <c r="O29" s="146"/>
      <c r="P29" s="146">
        <v>107.5</v>
      </c>
    </row>
    <row r="30" spans="1:16" ht="27" x14ac:dyDescent="0.3">
      <c r="A30" s="81"/>
      <c r="B30" s="81"/>
      <c r="C30" s="7" t="s">
        <v>41</v>
      </c>
      <c r="D30" s="7"/>
      <c r="E30" s="9" t="s">
        <v>42</v>
      </c>
      <c r="F30" s="146">
        <v>534.70000000000005</v>
      </c>
      <c r="G30" s="146"/>
      <c r="H30" s="146">
        <v>534.70000000000005</v>
      </c>
      <c r="I30" s="146"/>
      <c r="J30" s="146">
        <v>534.70000000000005</v>
      </c>
      <c r="K30" s="146">
        <v>556.20000000000005</v>
      </c>
      <c r="L30" s="146"/>
      <c r="M30" s="146">
        <v>556.20000000000005</v>
      </c>
      <c r="N30" s="146">
        <v>556.20000000000005</v>
      </c>
      <c r="O30" s="146"/>
      <c r="P30" s="146">
        <v>556.20000000000005</v>
      </c>
    </row>
    <row r="31" spans="1:16" ht="40.200000000000003" x14ac:dyDescent="0.3">
      <c r="A31" s="81"/>
      <c r="B31" s="81"/>
      <c r="C31" s="7"/>
      <c r="D31" s="7" t="s">
        <v>509</v>
      </c>
      <c r="E31" s="3" t="s">
        <v>510</v>
      </c>
      <c r="F31" s="146">
        <v>477.9</v>
      </c>
      <c r="G31" s="146"/>
      <c r="H31" s="146">
        <v>477.9</v>
      </c>
      <c r="I31" s="146"/>
      <c r="J31" s="146">
        <v>477.9</v>
      </c>
      <c r="K31" s="146">
        <v>477.9</v>
      </c>
      <c r="L31" s="146"/>
      <c r="M31" s="146">
        <v>477.9</v>
      </c>
      <c r="N31" s="146">
        <v>477.9</v>
      </c>
      <c r="O31" s="146"/>
      <c r="P31" s="146">
        <v>477.9</v>
      </c>
    </row>
    <row r="32" spans="1:16" ht="27" x14ac:dyDescent="0.3">
      <c r="A32" s="81"/>
      <c r="B32" s="81"/>
      <c r="C32" s="7"/>
      <c r="D32" s="7" t="s">
        <v>340</v>
      </c>
      <c r="E32" s="3" t="s">
        <v>341</v>
      </c>
      <c r="F32" s="146">
        <v>56.8</v>
      </c>
      <c r="G32" s="146"/>
      <c r="H32" s="146">
        <v>56.8</v>
      </c>
      <c r="I32" s="146"/>
      <c r="J32" s="146">
        <v>56.8</v>
      </c>
      <c r="K32" s="146">
        <v>78.3</v>
      </c>
      <c r="L32" s="146"/>
      <c r="M32" s="146">
        <v>78.3</v>
      </c>
      <c r="N32" s="146">
        <v>78.3</v>
      </c>
      <c r="O32" s="146"/>
      <c r="P32" s="146">
        <v>78.3</v>
      </c>
    </row>
    <row r="33" spans="1:16" x14ac:dyDescent="0.3">
      <c r="A33" s="81"/>
      <c r="B33" s="81"/>
      <c r="C33" s="7" t="s">
        <v>43</v>
      </c>
      <c r="D33" s="7"/>
      <c r="E33" s="9" t="s">
        <v>44</v>
      </c>
      <c r="F33" s="146">
        <v>17.8</v>
      </c>
      <c r="G33" s="146"/>
      <c r="H33" s="146">
        <v>17.8</v>
      </c>
      <c r="I33" s="146"/>
      <c r="J33" s="146">
        <v>17.8</v>
      </c>
      <c r="K33" s="146">
        <v>17.8</v>
      </c>
      <c r="L33" s="146"/>
      <c r="M33" s="146">
        <v>17.8</v>
      </c>
      <c r="N33" s="146">
        <v>17.8</v>
      </c>
      <c r="O33" s="146"/>
      <c r="P33" s="146">
        <v>17.8</v>
      </c>
    </row>
    <row r="34" spans="1:16" ht="27" x14ac:dyDescent="0.3">
      <c r="A34" s="81"/>
      <c r="B34" s="81"/>
      <c r="C34" s="7"/>
      <c r="D34" s="7" t="s">
        <v>340</v>
      </c>
      <c r="E34" s="3" t="s">
        <v>341</v>
      </c>
      <c r="F34" s="146">
        <v>17.8</v>
      </c>
      <c r="G34" s="146"/>
      <c r="H34" s="146">
        <v>17.8</v>
      </c>
      <c r="I34" s="146"/>
      <c r="J34" s="146">
        <v>17.8</v>
      </c>
      <c r="K34" s="146">
        <v>17.8</v>
      </c>
      <c r="L34" s="146"/>
      <c r="M34" s="146">
        <v>17.8</v>
      </c>
      <c r="N34" s="146">
        <v>17.8</v>
      </c>
      <c r="O34" s="146"/>
      <c r="P34" s="146">
        <v>17.8</v>
      </c>
    </row>
    <row r="35" spans="1:16" ht="27" x14ac:dyDescent="0.3">
      <c r="A35" s="81"/>
      <c r="B35" s="81"/>
      <c r="C35" s="7" t="s">
        <v>45</v>
      </c>
      <c r="D35" s="7"/>
      <c r="E35" s="3" t="s">
        <v>46</v>
      </c>
      <c r="F35" s="146">
        <v>52.7</v>
      </c>
      <c r="G35" s="146"/>
      <c r="H35" s="146">
        <v>52.7</v>
      </c>
      <c r="I35" s="146"/>
      <c r="J35" s="146">
        <v>52.7</v>
      </c>
      <c r="K35" s="146">
        <v>55</v>
      </c>
      <c r="L35" s="146"/>
      <c r="M35" s="146">
        <v>55</v>
      </c>
      <c r="N35" s="146">
        <v>55</v>
      </c>
      <c r="O35" s="146"/>
      <c r="P35" s="146">
        <v>55</v>
      </c>
    </row>
    <row r="36" spans="1:16" ht="40.200000000000003" x14ac:dyDescent="0.3">
      <c r="A36" s="81"/>
      <c r="B36" s="81"/>
      <c r="C36" s="7"/>
      <c r="D36" s="7" t="s">
        <v>509</v>
      </c>
      <c r="E36" s="3" t="s">
        <v>510</v>
      </c>
      <c r="F36" s="146">
        <v>47.8</v>
      </c>
      <c r="G36" s="146"/>
      <c r="H36" s="146">
        <v>47.8</v>
      </c>
      <c r="I36" s="146"/>
      <c r="J36" s="146">
        <v>47.8</v>
      </c>
      <c r="K36" s="146">
        <v>47.8</v>
      </c>
      <c r="L36" s="146"/>
      <c r="M36" s="146">
        <v>47.8</v>
      </c>
      <c r="N36" s="146">
        <v>47.8</v>
      </c>
      <c r="O36" s="146"/>
      <c r="P36" s="146">
        <v>47.8</v>
      </c>
    </row>
    <row r="37" spans="1:16" ht="27" x14ac:dyDescent="0.3">
      <c r="A37" s="81"/>
      <c r="B37" s="81"/>
      <c r="C37" s="7"/>
      <c r="D37" s="7" t="s">
        <v>340</v>
      </c>
      <c r="E37" s="3" t="s">
        <v>341</v>
      </c>
      <c r="F37" s="146">
        <v>4.9000000000000004</v>
      </c>
      <c r="G37" s="146"/>
      <c r="H37" s="146">
        <v>4.9000000000000004</v>
      </c>
      <c r="I37" s="146"/>
      <c r="J37" s="146">
        <v>4.9000000000000004</v>
      </c>
      <c r="K37" s="146">
        <v>7.2</v>
      </c>
      <c r="L37" s="146"/>
      <c r="M37" s="146">
        <v>7.2</v>
      </c>
      <c r="N37" s="146">
        <v>7.2</v>
      </c>
      <c r="O37" s="146"/>
      <c r="P37" s="146">
        <v>7.2</v>
      </c>
    </row>
    <row r="38" spans="1:16" ht="27" x14ac:dyDescent="0.3">
      <c r="A38" s="81"/>
      <c r="B38" s="81"/>
      <c r="C38" s="7" t="s">
        <v>47</v>
      </c>
      <c r="D38" s="7"/>
      <c r="E38" s="3" t="s">
        <v>770</v>
      </c>
      <c r="F38" s="146">
        <v>387.7</v>
      </c>
      <c r="G38" s="146"/>
      <c r="H38" s="146">
        <v>387.7</v>
      </c>
      <c r="I38" s="146"/>
      <c r="J38" s="146">
        <v>387.7</v>
      </c>
      <c r="K38" s="146">
        <v>404.4</v>
      </c>
      <c r="L38" s="146"/>
      <c r="M38" s="146">
        <v>404.4</v>
      </c>
      <c r="N38" s="146">
        <v>404.4</v>
      </c>
      <c r="O38" s="146"/>
      <c r="P38" s="146">
        <v>404.4</v>
      </c>
    </row>
    <row r="39" spans="1:16" ht="40.200000000000003" x14ac:dyDescent="0.3">
      <c r="A39" s="81"/>
      <c r="B39" s="81"/>
      <c r="C39" s="7"/>
      <c r="D39" s="7" t="s">
        <v>509</v>
      </c>
      <c r="E39" s="3" t="s">
        <v>510</v>
      </c>
      <c r="F39" s="146">
        <v>365.5</v>
      </c>
      <c r="G39" s="146"/>
      <c r="H39" s="146">
        <v>365.5</v>
      </c>
      <c r="I39" s="146"/>
      <c r="J39" s="146">
        <v>365.5</v>
      </c>
      <c r="K39" s="146">
        <v>365.5</v>
      </c>
      <c r="L39" s="146"/>
      <c r="M39" s="146">
        <v>365.5</v>
      </c>
      <c r="N39" s="146">
        <v>365.5</v>
      </c>
      <c r="O39" s="146"/>
      <c r="P39" s="146">
        <v>365.5</v>
      </c>
    </row>
    <row r="40" spans="1:16" ht="27" x14ac:dyDescent="0.3">
      <c r="A40" s="81"/>
      <c r="B40" s="81"/>
      <c r="C40" s="7"/>
      <c r="D40" s="7" t="s">
        <v>340</v>
      </c>
      <c r="E40" s="3" t="s">
        <v>341</v>
      </c>
      <c r="F40" s="146">
        <v>22.2</v>
      </c>
      <c r="G40" s="146"/>
      <c r="H40" s="146">
        <v>22.2</v>
      </c>
      <c r="I40" s="146"/>
      <c r="J40" s="146">
        <v>22.2</v>
      </c>
      <c r="K40" s="146">
        <v>38.9</v>
      </c>
      <c r="L40" s="146"/>
      <c r="M40" s="146">
        <v>38.9</v>
      </c>
      <c r="N40" s="146">
        <v>38.9</v>
      </c>
      <c r="O40" s="146"/>
      <c r="P40" s="146">
        <v>38.9</v>
      </c>
    </row>
    <row r="41" spans="1:16" ht="40.200000000000003" x14ac:dyDescent="0.3">
      <c r="A41" s="81"/>
      <c r="B41" s="81"/>
      <c r="C41" s="7" t="s">
        <v>48</v>
      </c>
      <c r="D41" s="7"/>
      <c r="E41" s="9" t="s">
        <v>49</v>
      </c>
      <c r="F41" s="146">
        <v>11.4</v>
      </c>
      <c r="G41" s="146"/>
      <c r="H41" s="146">
        <v>11.4</v>
      </c>
      <c r="I41" s="146"/>
      <c r="J41" s="146">
        <v>11.4</v>
      </c>
      <c r="K41" s="146">
        <v>11.9</v>
      </c>
      <c r="L41" s="146"/>
      <c r="M41" s="146">
        <v>11.9</v>
      </c>
      <c r="N41" s="146">
        <v>11.9</v>
      </c>
      <c r="O41" s="146"/>
      <c r="P41" s="146">
        <v>11.9</v>
      </c>
    </row>
    <row r="42" spans="1:16" ht="27" x14ac:dyDescent="0.3">
      <c r="A42" s="81"/>
      <c r="B42" s="81"/>
      <c r="C42" s="7"/>
      <c r="D42" s="7" t="s">
        <v>340</v>
      </c>
      <c r="E42" s="3" t="s">
        <v>341</v>
      </c>
      <c r="F42" s="146">
        <v>11.4</v>
      </c>
      <c r="G42" s="146"/>
      <c r="H42" s="146">
        <v>11.4</v>
      </c>
      <c r="I42" s="146"/>
      <c r="J42" s="146">
        <v>11.4</v>
      </c>
      <c r="K42" s="146">
        <v>11.9</v>
      </c>
      <c r="L42" s="146"/>
      <c r="M42" s="146">
        <v>11.9</v>
      </c>
      <c r="N42" s="146">
        <v>11.9</v>
      </c>
      <c r="O42" s="146"/>
      <c r="P42" s="146">
        <v>11.9</v>
      </c>
    </row>
    <row r="43" spans="1:16" ht="36.75" customHeight="1" x14ac:dyDescent="0.3">
      <c r="A43" s="93"/>
      <c r="B43" s="94"/>
      <c r="C43" s="95" t="s">
        <v>217</v>
      </c>
      <c r="D43" s="94"/>
      <c r="E43" s="96" t="s">
        <v>218</v>
      </c>
      <c r="F43" s="138">
        <f>F44</f>
        <v>66.099999999999994</v>
      </c>
      <c r="G43" s="138"/>
      <c r="H43" s="138">
        <f t="shared" ref="H43:P44" si="11">H44</f>
        <v>66.099999999999994</v>
      </c>
      <c r="I43" s="138"/>
      <c r="J43" s="138">
        <f t="shared" si="11"/>
        <v>66.099999999999994</v>
      </c>
      <c r="K43" s="138">
        <f t="shared" si="11"/>
        <v>68.900000000000006</v>
      </c>
      <c r="L43" s="138"/>
      <c r="M43" s="138">
        <f t="shared" si="11"/>
        <v>68.900000000000006</v>
      </c>
      <c r="N43" s="138">
        <f t="shared" si="11"/>
        <v>68.900000000000006</v>
      </c>
      <c r="O43" s="138"/>
      <c r="P43" s="138">
        <f t="shared" si="11"/>
        <v>68.900000000000006</v>
      </c>
    </row>
    <row r="44" spans="1:16" ht="40.200000000000003" x14ac:dyDescent="0.3">
      <c r="A44" s="36"/>
      <c r="B44" s="36"/>
      <c r="C44" s="36" t="s">
        <v>231</v>
      </c>
      <c r="D44" s="36"/>
      <c r="E44" s="37" t="s">
        <v>232</v>
      </c>
      <c r="F44" s="131">
        <f>F45</f>
        <v>66.099999999999994</v>
      </c>
      <c r="G44" s="131"/>
      <c r="H44" s="131">
        <f t="shared" si="11"/>
        <v>66.099999999999994</v>
      </c>
      <c r="I44" s="131"/>
      <c r="J44" s="131">
        <f t="shared" si="11"/>
        <v>66.099999999999994</v>
      </c>
      <c r="K44" s="131">
        <f t="shared" si="11"/>
        <v>68.900000000000006</v>
      </c>
      <c r="L44" s="131"/>
      <c r="M44" s="131">
        <f t="shared" si="11"/>
        <v>68.900000000000006</v>
      </c>
      <c r="N44" s="131">
        <f t="shared" si="11"/>
        <v>68.900000000000006</v>
      </c>
      <c r="O44" s="131"/>
      <c r="P44" s="131">
        <f t="shared" si="11"/>
        <v>68.900000000000006</v>
      </c>
    </row>
    <row r="45" spans="1:16" ht="52.8" x14ac:dyDescent="0.3">
      <c r="A45" s="81"/>
      <c r="B45" s="81"/>
      <c r="C45" s="7" t="s">
        <v>237</v>
      </c>
      <c r="D45" s="7"/>
      <c r="E45" s="1" t="s">
        <v>238</v>
      </c>
      <c r="F45" s="130">
        <v>66.099999999999994</v>
      </c>
      <c r="G45" s="130"/>
      <c r="H45" s="130">
        <v>66.099999999999994</v>
      </c>
      <c r="I45" s="130"/>
      <c r="J45" s="130">
        <v>66.099999999999994</v>
      </c>
      <c r="K45" s="130">
        <v>68.900000000000006</v>
      </c>
      <c r="L45" s="130"/>
      <c r="M45" s="130">
        <v>68.900000000000006</v>
      </c>
      <c r="N45" s="130">
        <v>68.900000000000006</v>
      </c>
      <c r="O45" s="130"/>
      <c r="P45" s="130">
        <v>68.900000000000006</v>
      </c>
    </row>
    <row r="46" spans="1:16" ht="40.200000000000003" x14ac:dyDescent="0.3">
      <c r="A46" s="81"/>
      <c r="B46" s="81"/>
      <c r="C46" s="7"/>
      <c r="D46" s="7" t="s">
        <v>509</v>
      </c>
      <c r="E46" s="3" t="s">
        <v>510</v>
      </c>
      <c r="F46" s="130">
        <v>47.8</v>
      </c>
      <c r="G46" s="130"/>
      <c r="H46" s="130">
        <v>47.8</v>
      </c>
      <c r="I46" s="130"/>
      <c r="J46" s="130">
        <v>47.8</v>
      </c>
      <c r="K46" s="130">
        <v>47.8</v>
      </c>
      <c r="L46" s="130"/>
      <c r="M46" s="130">
        <v>47.8</v>
      </c>
      <c r="N46" s="130">
        <v>47.8</v>
      </c>
      <c r="O46" s="130"/>
      <c r="P46" s="130">
        <v>47.8</v>
      </c>
    </row>
    <row r="47" spans="1:16" ht="27" x14ac:dyDescent="0.3">
      <c r="A47" s="81"/>
      <c r="B47" s="81"/>
      <c r="C47" s="7"/>
      <c r="D47" s="7" t="s">
        <v>340</v>
      </c>
      <c r="E47" s="3" t="s">
        <v>341</v>
      </c>
      <c r="F47" s="130">
        <v>18.3</v>
      </c>
      <c r="G47" s="130"/>
      <c r="H47" s="130">
        <v>18.3</v>
      </c>
      <c r="I47" s="130"/>
      <c r="J47" s="130">
        <v>18.3</v>
      </c>
      <c r="K47" s="130">
        <v>21.1</v>
      </c>
      <c r="L47" s="130"/>
      <c r="M47" s="130">
        <v>21.1</v>
      </c>
      <c r="N47" s="130">
        <v>21.1</v>
      </c>
      <c r="O47" s="130"/>
      <c r="P47" s="130">
        <v>21.1</v>
      </c>
    </row>
    <row r="48" spans="1:16" s="48" customFormat="1" x14ac:dyDescent="0.3">
      <c r="A48" s="199"/>
      <c r="B48" s="199"/>
      <c r="C48" s="103" t="s">
        <v>624</v>
      </c>
      <c r="D48" s="102"/>
      <c r="E48" s="104" t="s">
        <v>625</v>
      </c>
      <c r="F48" s="200">
        <f>F49</f>
        <v>3.3</v>
      </c>
      <c r="G48" s="200"/>
      <c r="H48" s="200">
        <f>H49</f>
        <v>3.3</v>
      </c>
      <c r="I48" s="200"/>
      <c r="J48" s="200">
        <f>J49</f>
        <v>3.3</v>
      </c>
      <c r="K48" s="200">
        <f t="shared" ref="K48:P50" si="12">K49</f>
        <v>3.5</v>
      </c>
      <c r="L48" s="200"/>
      <c r="M48" s="200">
        <f t="shared" si="12"/>
        <v>3.5</v>
      </c>
      <c r="N48" s="200">
        <f t="shared" si="12"/>
        <v>3.5</v>
      </c>
      <c r="O48" s="200"/>
      <c r="P48" s="200">
        <f t="shared" si="12"/>
        <v>3.5</v>
      </c>
    </row>
    <row r="49" spans="1:16" s="48" customFormat="1" ht="39.6" x14ac:dyDescent="0.3">
      <c r="A49" s="179"/>
      <c r="B49" s="179"/>
      <c r="C49" s="180" t="s">
        <v>513</v>
      </c>
      <c r="D49" s="181"/>
      <c r="E49" s="182" t="s">
        <v>626</v>
      </c>
      <c r="F49" s="183">
        <f>F50</f>
        <v>3.3</v>
      </c>
      <c r="G49" s="183"/>
      <c r="H49" s="183">
        <f>H50</f>
        <v>3.3</v>
      </c>
      <c r="I49" s="183"/>
      <c r="J49" s="183">
        <f>J50</f>
        <v>3.3</v>
      </c>
      <c r="K49" s="183">
        <f t="shared" si="12"/>
        <v>3.5</v>
      </c>
      <c r="L49" s="183"/>
      <c r="M49" s="183">
        <f t="shared" si="12"/>
        <v>3.5</v>
      </c>
      <c r="N49" s="183">
        <f t="shared" si="12"/>
        <v>3.5</v>
      </c>
      <c r="O49" s="183"/>
      <c r="P49" s="183">
        <f t="shared" si="12"/>
        <v>3.5</v>
      </c>
    </row>
    <row r="50" spans="1:16" ht="39.6" x14ac:dyDescent="0.3">
      <c r="A50" s="81"/>
      <c r="B50" s="81"/>
      <c r="C50" s="91" t="s">
        <v>534</v>
      </c>
      <c r="D50" s="17"/>
      <c r="E50" s="1" t="s">
        <v>535</v>
      </c>
      <c r="F50" s="146">
        <f>F51</f>
        <v>3.3</v>
      </c>
      <c r="G50" s="146"/>
      <c r="H50" s="146">
        <f>H51</f>
        <v>3.3</v>
      </c>
      <c r="I50" s="146"/>
      <c r="J50" s="146">
        <f>J51</f>
        <v>3.3</v>
      </c>
      <c r="K50" s="146">
        <f t="shared" si="12"/>
        <v>3.5</v>
      </c>
      <c r="L50" s="146"/>
      <c r="M50" s="146">
        <f t="shared" si="12"/>
        <v>3.5</v>
      </c>
      <c r="N50" s="146">
        <f t="shared" si="12"/>
        <v>3.5</v>
      </c>
      <c r="O50" s="146"/>
      <c r="P50" s="146">
        <f t="shared" si="12"/>
        <v>3.5</v>
      </c>
    </row>
    <row r="51" spans="1:16" ht="26.4" x14ac:dyDescent="0.3">
      <c r="A51" s="81"/>
      <c r="B51" s="81"/>
      <c r="C51" s="91"/>
      <c r="D51" s="17" t="s">
        <v>340</v>
      </c>
      <c r="E51" s="1" t="s">
        <v>341</v>
      </c>
      <c r="F51" s="146">
        <v>3.3</v>
      </c>
      <c r="G51" s="146"/>
      <c r="H51" s="146">
        <v>3.3</v>
      </c>
      <c r="I51" s="146"/>
      <c r="J51" s="146">
        <v>3.3</v>
      </c>
      <c r="K51" s="146">
        <v>3.5</v>
      </c>
      <c r="L51" s="146"/>
      <c r="M51" s="146">
        <v>3.5</v>
      </c>
      <c r="N51" s="146">
        <v>3.5</v>
      </c>
      <c r="O51" s="146"/>
      <c r="P51" s="146">
        <v>3.5</v>
      </c>
    </row>
    <row r="52" spans="1:16" x14ac:dyDescent="0.3">
      <c r="A52" s="85"/>
      <c r="B52" s="18" t="s">
        <v>627</v>
      </c>
      <c r="C52" s="86"/>
      <c r="D52" s="18"/>
      <c r="E52" s="90" t="s">
        <v>628</v>
      </c>
      <c r="F52" s="158">
        <f>F53</f>
        <v>0.90000000000000013</v>
      </c>
      <c r="G52" s="158"/>
      <c r="H52" s="158">
        <f>H53</f>
        <v>0.90000000000000013</v>
      </c>
      <c r="I52" s="158"/>
      <c r="J52" s="158">
        <f>J53</f>
        <v>0.90000000000000013</v>
      </c>
      <c r="K52" s="158">
        <f t="shared" ref="K52:P56" si="13">K53</f>
        <v>0.90000000000000013</v>
      </c>
      <c r="L52" s="158"/>
      <c r="M52" s="158">
        <f t="shared" si="13"/>
        <v>0.90000000000000013</v>
      </c>
      <c r="N52" s="158">
        <f t="shared" si="13"/>
        <v>0.8</v>
      </c>
      <c r="O52" s="158"/>
      <c r="P52" s="158">
        <f t="shared" si="13"/>
        <v>0.8</v>
      </c>
    </row>
    <row r="53" spans="1:16" s="105" customFormat="1" ht="27" x14ac:dyDescent="0.3">
      <c r="A53" s="85"/>
      <c r="B53" s="18"/>
      <c r="C53" s="85" t="s">
        <v>6</v>
      </c>
      <c r="D53" s="92"/>
      <c r="E53" s="88" t="s">
        <v>7</v>
      </c>
      <c r="F53" s="158">
        <f>F54</f>
        <v>0.90000000000000013</v>
      </c>
      <c r="G53" s="158"/>
      <c r="H53" s="158">
        <f>H54</f>
        <v>0.90000000000000013</v>
      </c>
      <c r="I53" s="158"/>
      <c r="J53" s="158">
        <f>J54</f>
        <v>0.90000000000000013</v>
      </c>
      <c r="K53" s="158">
        <f t="shared" si="13"/>
        <v>0.90000000000000013</v>
      </c>
      <c r="L53" s="158"/>
      <c r="M53" s="158">
        <f t="shared" si="13"/>
        <v>0.90000000000000013</v>
      </c>
      <c r="N53" s="158">
        <f t="shared" si="13"/>
        <v>0.8</v>
      </c>
      <c r="O53" s="158"/>
      <c r="P53" s="158">
        <f t="shared" si="13"/>
        <v>0.8</v>
      </c>
    </row>
    <row r="54" spans="1:16" ht="39.6" x14ac:dyDescent="0.3">
      <c r="A54" s="93"/>
      <c r="B54" s="94"/>
      <c r="C54" s="95" t="s">
        <v>8</v>
      </c>
      <c r="D54" s="94"/>
      <c r="E54" s="96" t="s">
        <v>9</v>
      </c>
      <c r="F54" s="138">
        <f>F55</f>
        <v>0.90000000000000013</v>
      </c>
      <c r="G54" s="138"/>
      <c r="H54" s="138">
        <f>H55</f>
        <v>0.90000000000000013</v>
      </c>
      <c r="I54" s="138"/>
      <c r="J54" s="138">
        <f>J55</f>
        <v>0.90000000000000013</v>
      </c>
      <c r="K54" s="138">
        <f t="shared" si="13"/>
        <v>0.90000000000000013</v>
      </c>
      <c r="L54" s="138"/>
      <c r="M54" s="138">
        <f t="shared" si="13"/>
        <v>0.90000000000000013</v>
      </c>
      <c r="N54" s="138">
        <f t="shared" si="13"/>
        <v>0.8</v>
      </c>
      <c r="O54" s="138"/>
      <c r="P54" s="138">
        <f t="shared" si="13"/>
        <v>0.8</v>
      </c>
    </row>
    <row r="55" spans="1:16" ht="39.6" x14ac:dyDescent="0.3">
      <c r="A55" s="97"/>
      <c r="B55" s="98"/>
      <c r="C55" s="99" t="s">
        <v>35</v>
      </c>
      <c r="D55" s="98"/>
      <c r="E55" s="100" t="s">
        <v>629</v>
      </c>
      <c r="F55" s="159">
        <f>F56</f>
        <v>0.90000000000000013</v>
      </c>
      <c r="G55" s="159"/>
      <c r="H55" s="159">
        <f>H56</f>
        <v>0.90000000000000013</v>
      </c>
      <c r="I55" s="159"/>
      <c r="J55" s="159">
        <f>J56</f>
        <v>0.90000000000000013</v>
      </c>
      <c r="K55" s="159">
        <f t="shared" si="13"/>
        <v>0.90000000000000013</v>
      </c>
      <c r="L55" s="159"/>
      <c r="M55" s="159">
        <f t="shared" si="13"/>
        <v>0.90000000000000013</v>
      </c>
      <c r="N55" s="159">
        <f t="shared" si="13"/>
        <v>0.8</v>
      </c>
      <c r="O55" s="159"/>
      <c r="P55" s="159">
        <f t="shared" si="13"/>
        <v>0.8</v>
      </c>
    </row>
    <row r="56" spans="1:16" ht="26.4" x14ac:dyDescent="0.3">
      <c r="A56" s="101"/>
      <c r="B56" s="102"/>
      <c r="C56" s="103" t="s">
        <v>37</v>
      </c>
      <c r="D56" s="102"/>
      <c r="E56" s="104" t="s">
        <v>630</v>
      </c>
      <c r="F56" s="160">
        <f>F57</f>
        <v>0.90000000000000013</v>
      </c>
      <c r="G56" s="160"/>
      <c r="H56" s="160">
        <f>H57</f>
        <v>0.90000000000000013</v>
      </c>
      <c r="I56" s="160"/>
      <c r="J56" s="160">
        <f>J57</f>
        <v>0.90000000000000013</v>
      </c>
      <c r="K56" s="160">
        <f t="shared" si="13"/>
        <v>0.90000000000000013</v>
      </c>
      <c r="L56" s="160"/>
      <c r="M56" s="160">
        <f t="shared" si="13"/>
        <v>0.90000000000000013</v>
      </c>
      <c r="N56" s="160">
        <f t="shared" si="13"/>
        <v>0.8</v>
      </c>
      <c r="O56" s="160"/>
      <c r="P56" s="160">
        <f t="shared" si="13"/>
        <v>0.8</v>
      </c>
    </row>
    <row r="57" spans="1:16" ht="40.200000000000003" x14ac:dyDescent="0.3">
      <c r="A57" s="81"/>
      <c r="B57" s="81"/>
      <c r="C57" s="7" t="s">
        <v>50</v>
      </c>
      <c r="D57" s="7"/>
      <c r="E57" s="3" t="s">
        <v>51</v>
      </c>
      <c r="F57" s="146">
        <f>2.6-1.7</f>
        <v>0.90000000000000013</v>
      </c>
      <c r="G57" s="146"/>
      <c r="H57" s="146">
        <f>2.6-1.7</f>
        <v>0.90000000000000013</v>
      </c>
      <c r="I57" s="146"/>
      <c r="J57" s="146">
        <f>2.6-1.7</f>
        <v>0.90000000000000013</v>
      </c>
      <c r="K57" s="146">
        <f>2.6-1.7</f>
        <v>0.90000000000000013</v>
      </c>
      <c r="L57" s="146"/>
      <c r="M57" s="146">
        <f>2.6-1.7</f>
        <v>0.90000000000000013</v>
      </c>
      <c r="N57" s="146">
        <f>2.6-1.8</f>
        <v>0.8</v>
      </c>
      <c r="O57" s="146"/>
      <c r="P57" s="146">
        <f>2.6-1.8</f>
        <v>0.8</v>
      </c>
    </row>
    <row r="58" spans="1:16" ht="27" x14ac:dyDescent="0.3">
      <c r="A58" s="81"/>
      <c r="B58" s="81"/>
      <c r="C58" s="7"/>
      <c r="D58" s="7" t="s">
        <v>340</v>
      </c>
      <c r="E58" s="3" t="s">
        <v>341</v>
      </c>
      <c r="F58" s="146">
        <f>2.6-1.7</f>
        <v>0.90000000000000013</v>
      </c>
      <c r="G58" s="146"/>
      <c r="H58" s="146">
        <f>2.6-1.7</f>
        <v>0.90000000000000013</v>
      </c>
      <c r="I58" s="146"/>
      <c r="J58" s="146">
        <f>2.6-1.7</f>
        <v>0.90000000000000013</v>
      </c>
      <c r="K58" s="146">
        <f>2.6-1.7</f>
        <v>0.90000000000000013</v>
      </c>
      <c r="L58" s="146"/>
      <c r="M58" s="146">
        <f>2.6-1.7</f>
        <v>0.90000000000000013</v>
      </c>
      <c r="N58" s="146">
        <f>2.6-1.8</f>
        <v>0.8</v>
      </c>
      <c r="O58" s="146"/>
      <c r="P58" s="146">
        <f>2.6-1.8</f>
        <v>0.8</v>
      </c>
    </row>
    <row r="59" spans="1:16" x14ac:dyDescent="0.3">
      <c r="A59" s="85"/>
      <c r="B59" s="18" t="s">
        <v>631</v>
      </c>
      <c r="C59" s="86"/>
      <c r="D59" s="85"/>
      <c r="E59" s="87" t="s">
        <v>632</v>
      </c>
      <c r="F59" s="158">
        <f t="shared" ref="F59:N59" si="14">F60+F100</f>
        <v>33280.6</v>
      </c>
      <c r="G59" s="158">
        <f t="shared" si="14"/>
        <v>3118.1000000000004</v>
      </c>
      <c r="H59" s="158">
        <f t="shared" si="14"/>
        <v>38516.999999999993</v>
      </c>
      <c r="I59" s="158">
        <f t="shared" si="14"/>
        <v>0</v>
      </c>
      <c r="J59" s="158">
        <f t="shared" si="14"/>
        <v>38516.999999999993</v>
      </c>
      <c r="K59" s="158">
        <f t="shared" si="14"/>
        <v>32788.001550000001</v>
      </c>
      <c r="L59" s="158">
        <f t="shared" si="14"/>
        <v>0</v>
      </c>
      <c r="M59" s="158">
        <f t="shared" si="14"/>
        <v>32788.001550000001</v>
      </c>
      <c r="N59" s="158">
        <f t="shared" si="14"/>
        <v>33362.864829999999</v>
      </c>
      <c r="O59" s="158">
        <f>O60+O100</f>
        <v>0</v>
      </c>
      <c r="P59" s="158">
        <f>P60+P100</f>
        <v>33362.864829999999</v>
      </c>
    </row>
    <row r="60" spans="1:16" ht="26.4" x14ac:dyDescent="0.3">
      <c r="A60" s="85"/>
      <c r="B60" s="18"/>
      <c r="C60" s="86" t="s">
        <v>6</v>
      </c>
      <c r="D60" s="85"/>
      <c r="E60" s="90" t="s">
        <v>7</v>
      </c>
      <c r="F60" s="158">
        <f t="shared" ref="F60:J60" si="15">F61+F89</f>
        <v>2576.1</v>
      </c>
      <c r="G60" s="158">
        <f t="shared" si="15"/>
        <v>0</v>
      </c>
      <c r="H60" s="158">
        <f t="shared" si="15"/>
        <v>2442.1</v>
      </c>
      <c r="I60" s="158"/>
      <c r="J60" s="158">
        <f t="shared" si="15"/>
        <v>2442.1</v>
      </c>
      <c r="K60" s="158">
        <f t="shared" ref="K60:P60" si="16">K61+K89+K94</f>
        <v>2121.00155</v>
      </c>
      <c r="L60" s="158">
        <f t="shared" si="16"/>
        <v>0</v>
      </c>
      <c r="M60" s="158">
        <f t="shared" si="16"/>
        <v>2121.00155</v>
      </c>
      <c r="N60" s="158">
        <f t="shared" si="16"/>
        <v>2327.5648300000003</v>
      </c>
      <c r="O60" s="158">
        <f t="shared" si="16"/>
        <v>0</v>
      </c>
      <c r="P60" s="158">
        <f t="shared" si="16"/>
        <v>2327.5648300000003</v>
      </c>
    </row>
    <row r="61" spans="1:16" ht="39.6" x14ac:dyDescent="0.3">
      <c r="A61" s="93"/>
      <c r="B61" s="94"/>
      <c r="C61" s="95" t="s">
        <v>8</v>
      </c>
      <c r="D61" s="94"/>
      <c r="E61" s="96" t="s">
        <v>9</v>
      </c>
      <c r="F61" s="138">
        <f t="shared" ref="F61:L61" si="17">F62+F76+F81</f>
        <v>2276.1</v>
      </c>
      <c r="G61" s="138">
        <f t="shared" si="17"/>
        <v>0</v>
      </c>
      <c r="H61" s="138">
        <f t="shared" si="17"/>
        <v>2142.1</v>
      </c>
      <c r="I61" s="138"/>
      <c r="J61" s="138">
        <f t="shared" si="17"/>
        <v>2142.1</v>
      </c>
      <c r="K61" s="138">
        <f t="shared" si="17"/>
        <v>1778.4</v>
      </c>
      <c r="L61" s="138">
        <f t="shared" si="17"/>
        <v>0</v>
      </c>
      <c r="M61" s="138">
        <f>M62+M76+M81</f>
        <v>1778.4</v>
      </c>
      <c r="N61" s="138">
        <f>N62+N76+N81</f>
        <v>1971.9</v>
      </c>
      <c r="O61" s="138">
        <f>O62+O76+O81</f>
        <v>0</v>
      </c>
      <c r="P61" s="138">
        <f>P62+P76+P81</f>
        <v>1971.9</v>
      </c>
    </row>
    <row r="62" spans="1:16" ht="27" x14ac:dyDescent="0.3">
      <c r="A62" s="34"/>
      <c r="B62" s="34"/>
      <c r="C62" s="34" t="s">
        <v>10</v>
      </c>
      <c r="D62" s="34"/>
      <c r="E62" s="35" t="s">
        <v>11</v>
      </c>
      <c r="F62" s="139">
        <f t="shared" ref="F62:L62" si="18">F63+F66+F71</f>
        <v>1053.0999999999999</v>
      </c>
      <c r="G62" s="139">
        <f t="shared" si="18"/>
        <v>0</v>
      </c>
      <c r="H62" s="139">
        <f t="shared" si="18"/>
        <v>919.0999999999998</v>
      </c>
      <c r="I62" s="139"/>
      <c r="J62" s="139">
        <f t="shared" si="18"/>
        <v>919.0999999999998</v>
      </c>
      <c r="K62" s="139">
        <f t="shared" si="18"/>
        <v>501.00000000000006</v>
      </c>
      <c r="L62" s="139">
        <f t="shared" si="18"/>
        <v>0</v>
      </c>
      <c r="M62" s="139">
        <f>M63+M66+M71</f>
        <v>501.00000000000006</v>
      </c>
      <c r="N62" s="139">
        <f>N63+N66+N71</f>
        <v>688.7</v>
      </c>
      <c r="O62" s="139">
        <f>O63+O66+O71</f>
        <v>0</v>
      </c>
      <c r="P62" s="139">
        <f>P63+P66+P71</f>
        <v>688.7</v>
      </c>
    </row>
    <row r="63" spans="1:16" ht="40.200000000000003" x14ac:dyDescent="0.3">
      <c r="A63" s="36"/>
      <c r="B63" s="36"/>
      <c r="C63" s="36" t="s">
        <v>12</v>
      </c>
      <c r="D63" s="36"/>
      <c r="E63" s="37" t="s">
        <v>13</v>
      </c>
      <c r="F63" s="131">
        <f t="shared" ref="F63:L63" si="19">F64</f>
        <v>134</v>
      </c>
      <c r="G63" s="131">
        <f t="shared" si="19"/>
        <v>0</v>
      </c>
      <c r="H63" s="131">
        <f t="shared" si="19"/>
        <v>0</v>
      </c>
      <c r="I63" s="131"/>
      <c r="J63" s="131">
        <f t="shared" si="19"/>
        <v>0</v>
      </c>
      <c r="K63" s="131">
        <f t="shared" si="19"/>
        <v>0</v>
      </c>
      <c r="L63" s="131">
        <f t="shared" si="19"/>
        <v>0</v>
      </c>
      <c r="M63" s="131">
        <f>M64</f>
        <v>0</v>
      </c>
      <c r="N63" s="131">
        <f>N64</f>
        <v>0</v>
      </c>
      <c r="O63" s="131"/>
      <c r="P63" s="131">
        <f>P64</f>
        <v>0</v>
      </c>
    </row>
    <row r="64" spans="1:16" x14ac:dyDescent="0.3">
      <c r="A64" s="7"/>
      <c r="B64" s="7"/>
      <c r="C64" s="7" t="s">
        <v>547</v>
      </c>
      <c r="D64" s="13"/>
      <c r="E64" s="3" t="s">
        <v>14</v>
      </c>
      <c r="F64" s="130">
        <v>134</v>
      </c>
      <c r="G64" s="130"/>
      <c r="H64" s="130">
        <f>H65</f>
        <v>0</v>
      </c>
      <c r="I64" s="147"/>
      <c r="J64" s="130">
        <v>0</v>
      </c>
      <c r="K64" s="130">
        <f>K65</f>
        <v>0</v>
      </c>
      <c r="L64" s="130"/>
      <c r="M64" s="130">
        <f>M65</f>
        <v>0</v>
      </c>
      <c r="N64" s="130">
        <f>N65</f>
        <v>0</v>
      </c>
      <c r="O64" s="130"/>
      <c r="P64" s="130">
        <f>P65</f>
        <v>0</v>
      </c>
    </row>
    <row r="65" spans="1:16" ht="27" x14ac:dyDescent="0.3">
      <c r="A65" s="7"/>
      <c r="B65" s="7"/>
      <c r="C65" s="7"/>
      <c r="D65" s="7" t="s">
        <v>340</v>
      </c>
      <c r="E65" s="3" t="s">
        <v>341</v>
      </c>
      <c r="F65" s="130">
        <v>134</v>
      </c>
      <c r="G65" s="130"/>
      <c r="H65" s="130">
        <v>0</v>
      </c>
      <c r="I65" s="147"/>
      <c r="J65" s="130">
        <v>0</v>
      </c>
      <c r="K65" s="130">
        <v>0</v>
      </c>
      <c r="L65" s="130"/>
      <c r="M65" s="130">
        <v>0</v>
      </c>
      <c r="N65" s="130">
        <v>0</v>
      </c>
      <c r="O65" s="130"/>
      <c r="P65" s="130">
        <v>0</v>
      </c>
    </row>
    <row r="66" spans="1:16" ht="27" x14ac:dyDescent="0.3">
      <c r="A66" s="36"/>
      <c r="B66" s="36"/>
      <c r="C66" s="36" t="s">
        <v>15</v>
      </c>
      <c r="D66" s="36"/>
      <c r="E66" s="37" t="s">
        <v>16</v>
      </c>
      <c r="F66" s="131">
        <f>F67+F69</f>
        <v>799.29999999999984</v>
      </c>
      <c r="G66" s="131"/>
      <c r="H66" s="131">
        <f>H67+H69</f>
        <v>799.29999999999984</v>
      </c>
      <c r="I66" s="131"/>
      <c r="J66" s="131">
        <f t="shared" ref="J66:P66" si="20">J67+J69</f>
        <v>799.29999999999984</v>
      </c>
      <c r="K66" s="131">
        <f t="shared" si="20"/>
        <v>376.40000000000003</v>
      </c>
      <c r="L66" s="131">
        <f t="shared" si="20"/>
        <v>0</v>
      </c>
      <c r="M66" s="131">
        <f t="shared" si="20"/>
        <v>376.40000000000003</v>
      </c>
      <c r="N66" s="131">
        <f t="shared" si="20"/>
        <v>559.1</v>
      </c>
      <c r="O66" s="131">
        <f t="shared" si="20"/>
        <v>0</v>
      </c>
      <c r="P66" s="131">
        <f t="shared" si="20"/>
        <v>559.1</v>
      </c>
    </row>
    <row r="67" spans="1:16" ht="53.4" x14ac:dyDescent="0.3">
      <c r="A67" s="7"/>
      <c r="B67" s="7"/>
      <c r="C67" s="7" t="s">
        <v>17</v>
      </c>
      <c r="D67" s="13"/>
      <c r="E67" s="3" t="s">
        <v>18</v>
      </c>
      <c r="F67" s="130">
        <f>1882.3-1327.4</f>
        <v>554.89999999999986</v>
      </c>
      <c r="G67" s="130"/>
      <c r="H67" s="130">
        <f>1882.3-1327.4</f>
        <v>554.89999999999986</v>
      </c>
      <c r="I67" s="130"/>
      <c r="J67" s="130">
        <f>1882.3-1327.4</f>
        <v>554.89999999999986</v>
      </c>
      <c r="K67" s="130">
        <f>K68</f>
        <v>376.40000000000003</v>
      </c>
      <c r="L67" s="130">
        <f>L68</f>
        <v>0</v>
      </c>
      <c r="M67" s="130">
        <f>M68</f>
        <v>376.40000000000003</v>
      </c>
      <c r="N67" s="130">
        <v>559.1</v>
      </c>
      <c r="O67" s="130"/>
      <c r="P67" s="130">
        <v>559.1</v>
      </c>
    </row>
    <row r="68" spans="1:16" ht="27" x14ac:dyDescent="0.3">
      <c r="A68" s="7"/>
      <c r="B68" s="7"/>
      <c r="C68" s="7"/>
      <c r="D68" s="7" t="s">
        <v>340</v>
      </c>
      <c r="E68" s="3" t="s">
        <v>341</v>
      </c>
      <c r="F68" s="130">
        <f>1882.3-1327.4</f>
        <v>554.89999999999986</v>
      </c>
      <c r="G68" s="130"/>
      <c r="H68" s="130">
        <f>1882.3-1327.4</f>
        <v>554.89999999999986</v>
      </c>
      <c r="I68" s="130"/>
      <c r="J68" s="130">
        <f>1882.3-1327.4</f>
        <v>554.89999999999986</v>
      </c>
      <c r="K68" s="130">
        <v>376.40000000000003</v>
      </c>
      <c r="L68" s="130">
        <v>0</v>
      </c>
      <c r="M68" s="130">
        <f>537.6-161.2</f>
        <v>376.40000000000003</v>
      </c>
      <c r="N68" s="130">
        <v>559.1</v>
      </c>
      <c r="O68" s="130"/>
      <c r="P68" s="130">
        <v>559.1</v>
      </c>
    </row>
    <row r="69" spans="1:16" x14ac:dyDescent="0.3">
      <c r="A69" s="7"/>
      <c r="B69" s="7"/>
      <c r="C69" s="7" t="s">
        <v>548</v>
      </c>
      <c r="D69" s="13"/>
      <c r="E69" s="3" t="s">
        <v>19</v>
      </c>
      <c r="F69" s="130">
        <v>244.4</v>
      </c>
      <c r="G69" s="130"/>
      <c r="H69" s="130">
        <v>244.4</v>
      </c>
      <c r="I69" s="130"/>
      <c r="J69" s="130">
        <v>244.4</v>
      </c>
      <c r="K69" s="130">
        <f>K70</f>
        <v>0</v>
      </c>
      <c r="L69" s="130">
        <f>L70</f>
        <v>0</v>
      </c>
      <c r="M69" s="130">
        <f>M70</f>
        <v>0</v>
      </c>
      <c r="N69" s="130">
        <v>0</v>
      </c>
      <c r="O69" s="130">
        <f>O70</f>
        <v>0</v>
      </c>
      <c r="P69" s="130">
        <f>P70</f>
        <v>0</v>
      </c>
    </row>
    <row r="70" spans="1:16" ht="27" x14ac:dyDescent="0.3">
      <c r="A70" s="7"/>
      <c r="B70" s="7"/>
      <c r="C70" s="7"/>
      <c r="D70" s="7" t="s">
        <v>340</v>
      </c>
      <c r="E70" s="3" t="s">
        <v>341</v>
      </c>
      <c r="F70" s="130">
        <v>244.4</v>
      </c>
      <c r="G70" s="130"/>
      <c r="H70" s="130">
        <v>244.4</v>
      </c>
      <c r="I70" s="130"/>
      <c r="J70" s="130">
        <v>244.4</v>
      </c>
      <c r="K70" s="130">
        <v>0</v>
      </c>
      <c r="L70" s="130"/>
      <c r="M70" s="130">
        <v>0</v>
      </c>
      <c r="N70" s="130">
        <v>0</v>
      </c>
      <c r="O70" s="130">
        <v>0</v>
      </c>
      <c r="P70" s="130">
        <v>0</v>
      </c>
    </row>
    <row r="71" spans="1:16" ht="40.200000000000003" x14ac:dyDescent="0.3">
      <c r="A71" s="36"/>
      <c r="B71" s="36"/>
      <c r="C71" s="36" t="s">
        <v>20</v>
      </c>
      <c r="D71" s="36"/>
      <c r="E71" s="37" t="s">
        <v>21</v>
      </c>
      <c r="F71" s="145">
        <f>F72+F74</f>
        <v>119.8</v>
      </c>
      <c r="G71" s="145"/>
      <c r="H71" s="145">
        <f>H72+H74</f>
        <v>119.8</v>
      </c>
      <c r="I71" s="145"/>
      <c r="J71" s="145">
        <f>J72+J74</f>
        <v>119.8</v>
      </c>
      <c r="K71" s="145">
        <f>K72+K74</f>
        <v>124.60000000000001</v>
      </c>
      <c r="L71" s="145"/>
      <c r="M71" s="145">
        <f>M72+M74</f>
        <v>124.60000000000001</v>
      </c>
      <c r="N71" s="145">
        <f>N72+N74</f>
        <v>129.60000000000002</v>
      </c>
      <c r="O71" s="145"/>
      <c r="P71" s="145">
        <f>P72+P74</f>
        <v>129.60000000000002</v>
      </c>
    </row>
    <row r="72" spans="1:16" ht="27" x14ac:dyDescent="0.3">
      <c r="A72" s="81"/>
      <c r="B72" s="81"/>
      <c r="C72" s="7" t="s">
        <v>22</v>
      </c>
      <c r="D72" s="7"/>
      <c r="E72" s="3" t="s">
        <v>549</v>
      </c>
      <c r="F72" s="130">
        <v>35.799999999999997</v>
      </c>
      <c r="G72" s="130"/>
      <c r="H72" s="130">
        <v>35.799999999999997</v>
      </c>
      <c r="I72" s="130"/>
      <c r="J72" s="130">
        <v>35.799999999999997</v>
      </c>
      <c r="K72" s="130">
        <v>37.200000000000003</v>
      </c>
      <c r="L72" s="130"/>
      <c r="M72" s="130">
        <v>37.200000000000003</v>
      </c>
      <c r="N72" s="130">
        <v>38.700000000000003</v>
      </c>
      <c r="O72" s="130"/>
      <c r="P72" s="130">
        <v>38.700000000000003</v>
      </c>
    </row>
    <row r="73" spans="1:16" ht="27" x14ac:dyDescent="0.3">
      <c r="A73" s="81"/>
      <c r="B73" s="81"/>
      <c r="C73" s="7"/>
      <c r="D73" s="7" t="s">
        <v>340</v>
      </c>
      <c r="E73" s="3" t="s">
        <v>341</v>
      </c>
      <c r="F73" s="130">
        <v>35.799999999999997</v>
      </c>
      <c r="G73" s="130"/>
      <c r="H73" s="130">
        <v>35.799999999999997</v>
      </c>
      <c r="I73" s="130"/>
      <c r="J73" s="130">
        <v>35.799999999999997</v>
      </c>
      <c r="K73" s="130">
        <v>37.200000000000003</v>
      </c>
      <c r="L73" s="130"/>
      <c r="M73" s="130">
        <v>37.200000000000003</v>
      </c>
      <c r="N73" s="130">
        <v>38.700000000000003</v>
      </c>
      <c r="O73" s="130"/>
      <c r="P73" s="130">
        <v>38.700000000000003</v>
      </c>
    </row>
    <row r="74" spans="1:16" ht="53.4" x14ac:dyDescent="0.3">
      <c r="A74" s="81"/>
      <c r="B74" s="81"/>
      <c r="C74" s="7" t="s">
        <v>23</v>
      </c>
      <c r="D74" s="7"/>
      <c r="E74" s="9" t="s">
        <v>24</v>
      </c>
      <c r="F74" s="130">
        <v>84</v>
      </c>
      <c r="G74" s="130"/>
      <c r="H74" s="130">
        <v>84</v>
      </c>
      <c r="I74" s="130"/>
      <c r="J74" s="130">
        <v>84</v>
      </c>
      <c r="K74" s="130">
        <v>87.4</v>
      </c>
      <c r="L74" s="130"/>
      <c r="M74" s="130">
        <v>87.4</v>
      </c>
      <c r="N74" s="130">
        <v>90.9</v>
      </c>
      <c r="O74" s="130"/>
      <c r="P74" s="130">
        <v>90.9</v>
      </c>
    </row>
    <row r="75" spans="1:16" ht="27" x14ac:dyDescent="0.3">
      <c r="A75" s="81"/>
      <c r="B75" s="81"/>
      <c r="C75" s="7"/>
      <c r="D75" s="7" t="s">
        <v>340</v>
      </c>
      <c r="E75" s="3" t="s">
        <v>341</v>
      </c>
      <c r="F75" s="130">
        <v>84</v>
      </c>
      <c r="G75" s="130"/>
      <c r="H75" s="130">
        <v>84</v>
      </c>
      <c r="I75" s="130"/>
      <c r="J75" s="130">
        <v>84</v>
      </c>
      <c r="K75" s="130">
        <v>87.4</v>
      </c>
      <c r="L75" s="130"/>
      <c r="M75" s="130">
        <v>87.4</v>
      </c>
      <c r="N75" s="130">
        <v>90.9</v>
      </c>
      <c r="O75" s="130"/>
      <c r="P75" s="130">
        <v>90.9</v>
      </c>
    </row>
    <row r="76" spans="1:16" ht="40.200000000000003" x14ac:dyDescent="0.3">
      <c r="A76" s="34"/>
      <c r="B76" s="34"/>
      <c r="C76" s="34" t="s">
        <v>35</v>
      </c>
      <c r="D76" s="34"/>
      <c r="E76" s="35" t="s">
        <v>36</v>
      </c>
      <c r="F76" s="139">
        <f t="shared" ref="F76:P77" si="21">F77</f>
        <v>1085.5</v>
      </c>
      <c r="G76" s="139"/>
      <c r="H76" s="139">
        <f t="shared" si="21"/>
        <v>1085.5</v>
      </c>
      <c r="I76" s="139"/>
      <c r="J76" s="139">
        <f t="shared" si="21"/>
        <v>1085.5</v>
      </c>
      <c r="K76" s="139">
        <f t="shared" si="21"/>
        <v>1134.4000000000001</v>
      </c>
      <c r="L76" s="139"/>
      <c r="M76" s="139">
        <f t="shared" si="21"/>
        <v>1134.4000000000001</v>
      </c>
      <c r="N76" s="139">
        <f t="shared" si="21"/>
        <v>1134.4000000000001</v>
      </c>
      <c r="O76" s="139"/>
      <c r="P76" s="139">
        <f t="shared" si="21"/>
        <v>1134.4000000000001</v>
      </c>
    </row>
    <row r="77" spans="1:16" ht="27" x14ac:dyDescent="0.3">
      <c r="A77" s="36"/>
      <c r="B77" s="36"/>
      <c r="C77" s="36" t="s">
        <v>37</v>
      </c>
      <c r="D77" s="39"/>
      <c r="E77" s="37" t="s">
        <v>38</v>
      </c>
      <c r="F77" s="131">
        <f>F78</f>
        <v>1085.5</v>
      </c>
      <c r="G77" s="131"/>
      <c r="H77" s="131">
        <f>H78</f>
        <v>1085.5</v>
      </c>
      <c r="I77" s="131"/>
      <c r="J77" s="131">
        <f>J78</f>
        <v>1085.5</v>
      </c>
      <c r="K77" s="131">
        <f t="shared" si="21"/>
        <v>1134.4000000000001</v>
      </c>
      <c r="L77" s="131"/>
      <c r="M77" s="131">
        <f t="shared" si="21"/>
        <v>1134.4000000000001</v>
      </c>
      <c r="N77" s="131">
        <f t="shared" si="21"/>
        <v>1134.4000000000001</v>
      </c>
      <c r="O77" s="131"/>
      <c r="P77" s="131">
        <f t="shared" si="21"/>
        <v>1134.4000000000001</v>
      </c>
    </row>
    <row r="78" spans="1:16" x14ac:dyDescent="0.3">
      <c r="A78" s="7"/>
      <c r="B78" s="7"/>
      <c r="C78" s="7" t="s">
        <v>52</v>
      </c>
      <c r="D78" s="7"/>
      <c r="E78" s="3" t="s">
        <v>53</v>
      </c>
      <c r="F78" s="146">
        <v>1085.5</v>
      </c>
      <c r="G78" s="146"/>
      <c r="H78" s="146">
        <v>1085.5</v>
      </c>
      <c r="I78" s="146"/>
      <c r="J78" s="146">
        <v>1085.5</v>
      </c>
      <c r="K78" s="146">
        <v>1134.4000000000001</v>
      </c>
      <c r="L78" s="146"/>
      <c r="M78" s="146">
        <v>1134.4000000000001</v>
      </c>
      <c r="N78" s="146">
        <v>1134.4000000000001</v>
      </c>
      <c r="O78" s="146"/>
      <c r="P78" s="146">
        <v>1134.4000000000001</v>
      </c>
    </row>
    <row r="79" spans="1:16" ht="40.200000000000003" x14ac:dyDescent="0.3">
      <c r="A79" s="7"/>
      <c r="B79" s="7"/>
      <c r="C79" s="7"/>
      <c r="D79" s="7" t="s">
        <v>509</v>
      </c>
      <c r="E79" s="3" t="s">
        <v>510</v>
      </c>
      <c r="F79" s="146">
        <v>1053.2</v>
      </c>
      <c r="G79" s="146"/>
      <c r="H79" s="146">
        <v>1053.2</v>
      </c>
      <c r="I79" s="146"/>
      <c r="J79" s="146">
        <v>1053.2</v>
      </c>
      <c r="K79" s="146">
        <v>1053.2</v>
      </c>
      <c r="L79" s="146"/>
      <c r="M79" s="146">
        <v>1053.2</v>
      </c>
      <c r="N79" s="146">
        <v>1053.2</v>
      </c>
      <c r="O79" s="146"/>
      <c r="P79" s="146">
        <v>1053.2</v>
      </c>
    </row>
    <row r="80" spans="1:16" ht="27" x14ac:dyDescent="0.3">
      <c r="A80" s="7"/>
      <c r="B80" s="7"/>
      <c r="C80" s="7"/>
      <c r="D80" s="7" t="s">
        <v>340</v>
      </c>
      <c r="E80" s="3" t="s">
        <v>341</v>
      </c>
      <c r="F80" s="146">
        <v>32.299999999999997</v>
      </c>
      <c r="G80" s="146"/>
      <c r="H80" s="146">
        <v>32.299999999999997</v>
      </c>
      <c r="I80" s="146"/>
      <c r="J80" s="146">
        <v>32.299999999999997</v>
      </c>
      <c r="K80" s="146">
        <v>81.2</v>
      </c>
      <c r="L80" s="146"/>
      <c r="M80" s="146">
        <v>81.2</v>
      </c>
      <c r="N80" s="146">
        <v>81.2</v>
      </c>
      <c r="O80" s="146"/>
      <c r="P80" s="146">
        <v>81.2</v>
      </c>
    </row>
    <row r="81" spans="1:16" ht="27" x14ac:dyDescent="0.3">
      <c r="A81" s="34"/>
      <c r="B81" s="34"/>
      <c r="C81" s="34" t="s">
        <v>55</v>
      </c>
      <c r="D81" s="34"/>
      <c r="E81" s="35" t="s">
        <v>56</v>
      </c>
      <c r="F81" s="139">
        <f>F82</f>
        <v>137.5</v>
      </c>
      <c r="G81" s="139"/>
      <c r="H81" s="139">
        <f>H82</f>
        <v>137.5</v>
      </c>
      <c r="I81" s="139"/>
      <c r="J81" s="139">
        <f>J82</f>
        <v>137.5</v>
      </c>
      <c r="K81" s="139">
        <f>K82</f>
        <v>143</v>
      </c>
      <c r="L81" s="139"/>
      <c r="M81" s="139">
        <f>M82</f>
        <v>143</v>
      </c>
      <c r="N81" s="139">
        <f>N82</f>
        <v>148.80000000000001</v>
      </c>
      <c r="O81" s="139"/>
      <c r="P81" s="139">
        <f>P82</f>
        <v>148.80000000000001</v>
      </c>
    </row>
    <row r="82" spans="1:16" ht="27" x14ac:dyDescent="0.3">
      <c r="A82" s="36"/>
      <c r="B82" s="36"/>
      <c r="C82" s="36" t="s">
        <v>57</v>
      </c>
      <c r="D82" s="39"/>
      <c r="E82" s="37" t="s">
        <v>58</v>
      </c>
      <c r="F82" s="131">
        <f>F83+F85+F87</f>
        <v>137.5</v>
      </c>
      <c r="G82" s="131"/>
      <c r="H82" s="131">
        <f>H83+H85+H87</f>
        <v>137.5</v>
      </c>
      <c r="I82" s="131"/>
      <c r="J82" s="131">
        <f>J83+J85+J87</f>
        <v>137.5</v>
      </c>
      <c r="K82" s="131">
        <f>K83+K85+K87</f>
        <v>143</v>
      </c>
      <c r="L82" s="131"/>
      <c r="M82" s="131">
        <f>M83+M85+M87</f>
        <v>143</v>
      </c>
      <c r="N82" s="131">
        <f>N83+N85+N87</f>
        <v>148.80000000000001</v>
      </c>
      <c r="O82" s="131"/>
      <c r="P82" s="131">
        <f>P83+P85+P87</f>
        <v>148.80000000000001</v>
      </c>
    </row>
    <row r="83" spans="1:16" ht="27" x14ac:dyDescent="0.3">
      <c r="A83" s="81"/>
      <c r="B83" s="81"/>
      <c r="C83" s="7" t="s">
        <v>59</v>
      </c>
      <c r="D83" s="7"/>
      <c r="E83" s="9" t="s">
        <v>60</v>
      </c>
      <c r="F83" s="146">
        <v>18.2</v>
      </c>
      <c r="G83" s="146"/>
      <c r="H83" s="146">
        <v>18.2</v>
      </c>
      <c r="I83" s="146"/>
      <c r="J83" s="146">
        <v>18.2</v>
      </c>
      <c r="K83" s="146">
        <v>18.899999999999999</v>
      </c>
      <c r="L83" s="146"/>
      <c r="M83" s="146">
        <v>18.899999999999999</v>
      </c>
      <c r="N83" s="146">
        <v>19.7</v>
      </c>
      <c r="O83" s="146"/>
      <c r="P83" s="146">
        <v>19.7</v>
      </c>
    </row>
    <row r="84" spans="1:16" ht="27" x14ac:dyDescent="0.3">
      <c r="A84" s="81"/>
      <c r="B84" s="81"/>
      <c r="C84" s="7"/>
      <c r="D84" s="7" t="s">
        <v>340</v>
      </c>
      <c r="E84" s="3" t="s">
        <v>341</v>
      </c>
      <c r="F84" s="146">
        <v>18.2</v>
      </c>
      <c r="G84" s="146"/>
      <c r="H84" s="146">
        <v>18.2</v>
      </c>
      <c r="I84" s="146"/>
      <c r="J84" s="146">
        <v>18.2</v>
      </c>
      <c r="K84" s="146">
        <v>18.899999999999999</v>
      </c>
      <c r="L84" s="146"/>
      <c r="M84" s="146">
        <v>18.899999999999999</v>
      </c>
      <c r="N84" s="146">
        <v>19.7</v>
      </c>
      <c r="O84" s="146"/>
      <c r="P84" s="146">
        <v>19.7</v>
      </c>
    </row>
    <row r="85" spans="1:16" x14ac:dyDescent="0.3">
      <c r="A85" s="81"/>
      <c r="B85" s="81"/>
      <c r="C85" s="7" t="s">
        <v>61</v>
      </c>
      <c r="D85" s="7"/>
      <c r="E85" s="9" t="s">
        <v>62</v>
      </c>
      <c r="F85" s="146">
        <v>88</v>
      </c>
      <c r="G85" s="146"/>
      <c r="H85" s="146">
        <v>88</v>
      </c>
      <c r="I85" s="146"/>
      <c r="J85" s="146">
        <v>88</v>
      </c>
      <c r="K85" s="146">
        <v>91.5</v>
      </c>
      <c r="L85" s="146"/>
      <c r="M85" s="146">
        <v>91.5</v>
      </c>
      <c r="N85" s="146">
        <v>95.2</v>
      </c>
      <c r="O85" s="146"/>
      <c r="P85" s="146">
        <v>95.2</v>
      </c>
    </row>
    <row r="86" spans="1:16" ht="27" x14ac:dyDescent="0.3">
      <c r="A86" s="81"/>
      <c r="B86" s="81"/>
      <c r="C86" s="7"/>
      <c r="D86" s="7" t="s">
        <v>340</v>
      </c>
      <c r="E86" s="3" t="s">
        <v>341</v>
      </c>
      <c r="F86" s="146">
        <v>88</v>
      </c>
      <c r="G86" s="146"/>
      <c r="H86" s="146">
        <v>88</v>
      </c>
      <c r="I86" s="146"/>
      <c r="J86" s="146">
        <v>88</v>
      </c>
      <c r="K86" s="146">
        <v>91.5</v>
      </c>
      <c r="L86" s="146"/>
      <c r="M86" s="146">
        <v>91.5</v>
      </c>
      <c r="N86" s="146">
        <v>95.2</v>
      </c>
      <c r="O86" s="146"/>
      <c r="P86" s="146">
        <v>95.2</v>
      </c>
    </row>
    <row r="87" spans="1:16" x14ac:dyDescent="0.3">
      <c r="A87" s="81"/>
      <c r="B87" s="81"/>
      <c r="C87" s="7" t="s">
        <v>63</v>
      </c>
      <c r="D87" s="7"/>
      <c r="E87" s="9" t="s">
        <v>64</v>
      </c>
      <c r="F87" s="146">
        <v>31.3</v>
      </c>
      <c r="G87" s="146"/>
      <c r="H87" s="146">
        <v>31.3</v>
      </c>
      <c r="I87" s="146"/>
      <c r="J87" s="146">
        <v>31.3</v>
      </c>
      <c r="K87" s="146">
        <v>32.6</v>
      </c>
      <c r="L87" s="146"/>
      <c r="M87" s="146">
        <v>32.6</v>
      </c>
      <c r="N87" s="146">
        <v>33.9</v>
      </c>
      <c r="O87" s="146"/>
      <c r="P87" s="146">
        <v>33.9</v>
      </c>
    </row>
    <row r="88" spans="1:16" ht="27" x14ac:dyDescent="0.3">
      <c r="A88" s="81"/>
      <c r="B88" s="81"/>
      <c r="C88" s="7"/>
      <c r="D88" s="7" t="s">
        <v>340</v>
      </c>
      <c r="E88" s="3" t="s">
        <v>341</v>
      </c>
      <c r="F88" s="146">
        <v>31.3</v>
      </c>
      <c r="G88" s="146"/>
      <c r="H88" s="146">
        <v>31.3</v>
      </c>
      <c r="I88" s="146"/>
      <c r="J88" s="146">
        <v>31.3</v>
      </c>
      <c r="K88" s="146">
        <v>32.6</v>
      </c>
      <c r="L88" s="146"/>
      <c r="M88" s="146">
        <v>32.6</v>
      </c>
      <c r="N88" s="146">
        <v>33.9</v>
      </c>
      <c r="O88" s="146"/>
      <c r="P88" s="146">
        <v>33.9</v>
      </c>
    </row>
    <row r="89" spans="1:16" ht="26.4" x14ac:dyDescent="0.3">
      <c r="A89" s="93"/>
      <c r="B89" s="94"/>
      <c r="C89" s="95" t="s">
        <v>194</v>
      </c>
      <c r="D89" s="94"/>
      <c r="E89" s="96" t="s">
        <v>195</v>
      </c>
      <c r="F89" s="138">
        <f>F90</f>
        <v>300</v>
      </c>
      <c r="G89" s="138"/>
      <c r="H89" s="138">
        <f>H90</f>
        <v>300</v>
      </c>
      <c r="I89" s="138"/>
      <c r="J89" s="138">
        <f>J90</f>
        <v>300</v>
      </c>
      <c r="K89" s="138">
        <f>K90</f>
        <v>312</v>
      </c>
      <c r="L89" s="138"/>
      <c r="M89" s="138">
        <f>M90</f>
        <v>312</v>
      </c>
      <c r="N89" s="138">
        <f>N90</f>
        <v>324.5</v>
      </c>
      <c r="O89" s="138"/>
      <c r="P89" s="138">
        <f>P90</f>
        <v>324.5</v>
      </c>
    </row>
    <row r="90" spans="1:16" ht="27" x14ac:dyDescent="0.3">
      <c r="A90" s="50"/>
      <c r="B90" s="50"/>
      <c r="C90" s="50" t="s">
        <v>196</v>
      </c>
      <c r="D90" s="50"/>
      <c r="E90" s="51" t="s">
        <v>197</v>
      </c>
      <c r="F90" s="139">
        <f t="shared" ref="F90:P91" si="22">F91</f>
        <v>300</v>
      </c>
      <c r="G90" s="139"/>
      <c r="H90" s="139">
        <f t="shared" si="22"/>
        <v>300</v>
      </c>
      <c r="I90" s="139"/>
      <c r="J90" s="139">
        <f t="shared" si="22"/>
        <v>300</v>
      </c>
      <c r="K90" s="139">
        <f t="shared" si="22"/>
        <v>312</v>
      </c>
      <c r="L90" s="139"/>
      <c r="M90" s="139">
        <f t="shared" si="22"/>
        <v>312</v>
      </c>
      <c r="N90" s="139">
        <f t="shared" si="22"/>
        <v>324.5</v>
      </c>
      <c r="O90" s="139"/>
      <c r="P90" s="139">
        <f t="shared" si="22"/>
        <v>324.5</v>
      </c>
    </row>
    <row r="91" spans="1:16" ht="27" x14ac:dyDescent="0.3">
      <c r="A91" s="36"/>
      <c r="B91" s="36"/>
      <c r="C91" s="36" t="s">
        <v>198</v>
      </c>
      <c r="D91" s="36"/>
      <c r="E91" s="37" t="s">
        <v>199</v>
      </c>
      <c r="F91" s="131">
        <f t="shared" si="22"/>
        <v>300</v>
      </c>
      <c r="G91" s="131"/>
      <c r="H91" s="131">
        <f t="shared" si="22"/>
        <v>300</v>
      </c>
      <c r="I91" s="131"/>
      <c r="J91" s="131">
        <f t="shared" si="22"/>
        <v>300</v>
      </c>
      <c r="K91" s="131">
        <f t="shared" si="22"/>
        <v>312</v>
      </c>
      <c r="L91" s="131"/>
      <c r="M91" s="131">
        <f t="shared" si="22"/>
        <v>312</v>
      </c>
      <c r="N91" s="131">
        <f t="shared" si="22"/>
        <v>324.5</v>
      </c>
      <c r="O91" s="131"/>
      <c r="P91" s="131">
        <f t="shared" si="22"/>
        <v>324.5</v>
      </c>
    </row>
    <row r="92" spans="1:16" ht="27" x14ac:dyDescent="0.3">
      <c r="A92" s="7"/>
      <c r="B92" s="7"/>
      <c r="C92" s="7" t="s">
        <v>200</v>
      </c>
      <c r="D92" s="7"/>
      <c r="E92" s="52" t="s">
        <v>201</v>
      </c>
      <c r="F92" s="130">
        <v>300</v>
      </c>
      <c r="G92" s="130"/>
      <c r="H92" s="130">
        <v>300</v>
      </c>
      <c r="I92" s="130"/>
      <c r="J92" s="130">
        <v>300</v>
      </c>
      <c r="K92" s="130">
        <v>312</v>
      </c>
      <c r="L92" s="130"/>
      <c r="M92" s="130">
        <v>312</v>
      </c>
      <c r="N92" s="130">
        <v>324.5</v>
      </c>
      <c r="O92" s="130"/>
      <c r="P92" s="130">
        <v>324.5</v>
      </c>
    </row>
    <row r="93" spans="1:16" ht="27" x14ac:dyDescent="0.3">
      <c r="A93" s="7"/>
      <c r="B93" s="7"/>
      <c r="C93" s="7"/>
      <c r="D93" s="7" t="s">
        <v>612</v>
      </c>
      <c r="E93" s="3" t="s">
        <v>613</v>
      </c>
      <c r="F93" s="130">
        <v>300</v>
      </c>
      <c r="G93" s="130"/>
      <c r="H93" s="130">
        <v>300</v>
      </c>
      <c r="I93" s="130"/>
      <c r="J93" s="130">
        <v>300</v>
      </c>
      <c r="K93" s="130">
        <v>312</v>
      </c>
      <c r="L93" s="130"/>
      <c r="M93" s="130">
        <v>312</v>
      </c>
      <c r="N93" s="130">
        <v>324.5</v>
      </c>
      <c r="O93" s="130"/>
      <c r="P93" s="130">
        <v>324.5</v>
      </c>
    </row>
    <row r="94" spans="1:16" ht="39.6" x14ac:dyDescent="0.3">
      <c r="A94" s="93"/>
      <c r="B94" s="94"/>
      <c r="C94" s="95" t="s">
        <v>241</v>
      </c>
      <c r="D94" s="94"/>
      <c r="E94" s="96" t="s">
        <v>242</v>
      </c>
      <c r="F94" s="138"/>
      <c r="G94" s="138"/>
      <c r="H94" s="138">
        <v>0</v>
      </c>
      <c r="I94" s="138"/>
      <c r="J94" s="138">
        <v>0</v>
      </c>
      <c r="K94" s="138">
        <f t="shared" ref="K94:M96" si="23">K95</f>
        <v>30.60155</v>
      </c>
      <c r="L94" s="138">
        <f t="shared" si="23"/>
        <v>0</v>
      </c>
      <c r="M94" s="138">
        <f t="shared" si="23"/>
        <v>30.60155</v>
      </c>
      <c r="N94" s="138">
        <v>31.164829999999998</v>
      </c>
      <c r="O94" s="138">
        <f t="shared" ref="O94:P96" si="24">O95</f>
        <v>0</v>
      </c>
      <c r="P94" s="138">
        <f t="shared" si="24"/>
        <v>31.164829999999998</v>
      </c>
    </row>
    <row r="95" spans="1:16" ht="27" x14ac:dyDescent="0.3">
      <c r="A95" s="36"/>
      <c r="B95" s="36"/>
      <c r="C95" s="36" t="s">
        <v>243</v>
      </c>
      <c r="D95" s="36"/>
      <c r="E95" s="37" t="s">
        <v>663</v>
      </c>
      <c r="F95" s="131"/>
      <c r="G95" s="131"/>
      <c r="H95" s="131">
        <v>0</v>
      </c>
      <c r="I95" s="131"/>
      <c r="J95" s="131">
        <v>0</v>
      </c>
      <c r="K95" s="131">
        <f t="shared" si="23"/>
        <v>30.60155</v>
      </c>
      <c r="L95" s="131">
        <f t="shared" si="23"/>
        <v>0</v>
      </c>
      <c r="M95" s="131">
        <f t="shared" si="23"/>
        <v>30.60155</v>
      </c>
      <c r="N95" s="131">
        <v>31.164829999999998</v>
      </c>
      <c r="O95" s="131">
        <f t="shared" si="24"/>
        <v>0</v>
      </c>
      <c r="P95" s="131">
        <f t="shared" si="24"/>
        <v>31.164829999999998</v>
      </c>
    </row>
    <row r="96" spans="1:16" ht="40.200000000000003" x14ac:dyDescent="0.3">
      <c r="A96" s="7"/>
      <c r="B96" s="7"/>
      <c r="C96" s="7" t="s">
        <v>817</v>
      </c>
      <c r="D96" s="7"/>
      <c r="E96" s="3" t="s">
        <v>823</v>
      </c>
      <c r="F96" s="130"/>
      <c r="G96" s="130"/>
      <c r="H96" s="130">
        <v>0</v>
      </c>
      <c r="I96" s="130"/>
      <c r="J96" s="130">
        <v>0</v>
      </c>
      <c r="K96" s="130">
        <f t="shared" si="23"/>
        <v>30.60155</v>
      </c>
      <c r="L96" s="130">
        <f t="shared" si="23"/>
        <v>0</v>
      </c>
      <c r="M96" s="130">
        <f t="shared" si="23"/>
        <v>30.60155</v>
      </c>
      <c r="N96" s="130">
        <v>31.164829999999998</v>
      </c>
      <c r="O96" s="130">
        <f t="shared" si="24"/>
        <v>0</v>
      </c>
      <c r="P96" s="130">
        <f t="shared" si="24"/>
        <v>31.164829999999998</v>
      </c>
    </row>
    <row r="97" spans="1:16" ht="27" x14ac:dyDescent="0.3">
      <c r="A97" s="7"/>
      <c r="B97" s="7"/>
      <c r="C97" s="7"/>
      <c r="D97" s="7" t="s">
        <v>340</v>
      </c>
      <c r="E97" s="3" t="s">
        <v>341</v>
      </c>
      <c r="F97" s="130"/>
      <c r="G97" s="130"/>
      <c r="H97" s="130">
        <v>0</v>
      </c>
      <c r="I97" s="130"/>
      <c r="J97" s="130">
        <v>0</v>
      </c>
      <c r="K97" s="130">
        <v>30.60155</v>
      </c>
      <c r="L97" s="130"/>
      <c r="M97" s="130">
        <f>K97+L97</f>
        <v>30.60155</v>
      </c>
      <c r="N97" s="130">
        <v>31.164829999999998</v>
      </c>
      <c r="O97" s="130">
        <f>O98+O99</f>
        <v>0</v>
      </c>
      <c r="P97" s="130">
        <f>P99</f>
        <v>31.164829999999998</v>
      </c>
    </row>
    <row r="98" spans="1:16" x14ac:dyDescent="0.3">
      <c r="A98" s="7"/>
      <c r="B98" s="7"/>
      <c r="C98" s="7"/>
      <c r="D98" s="7"/>
      <c r="E98" s="1" t="s">
        <v>223</v>
      </c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</row>
    <row r="99" spans="1:16" x14ac:dyDescent="0.3">
      <c r="A99" s="7"/>
      <c r="B99" s="7"/>
      <c r="C99" s="7"/>
      <c r="D99" s="7"/>
      <c r="E99" s="3" t="s">
        <v>171</v>
      </c>
      <c r="F99" s="130"/>
      <c r="G99" s="130"/>
      <c r="H99" s="130"/>
      <c r="I99" s="130"/>
      <c r="J99" s="130"/>
      <c r="K99" s="130">
        <v>30.60155</v>
      </c>
      <c r="L99" s="130"/>
      <c r="M99" s="130">
        <f>K99+L99</f>
        <v>30.60155</v>
      </c>
      <c r="N99" s="130">
        <v>31.164829999999998</v>
      </c>
      <c r="O99" s="130"/>
      <c r="P99" s="130">
        <v>31.164829999999998</v>
      </c>
    </row>
    <row r="100" spans="1:16" x14ac:dyDescent="0.3">
      <c r="A100" s="197"/>
      <c r="B100" s="197"/>
      <c r="C100" s="197" t="s">
        <v>504</v>
      </c>
      <c r="D100" s="197"/>
      <c r="E100" s="198" t="s">
        <v>505</v>
      </c>
      <c r="F100" s="195">
        <f t="shared" ref="F100:P100" si="25">F101</f>
        <v>30704.499999999996</v>
      </c>
      <c r="G100" s="195">
        <f t="shared" si="25"/>
        <v>3118.1000000000004</v>
      </c>
      <c r="H100" s="195">
        <f t="shared" si="25"/>
        <v>36074.899999999994</v>
      </c>
      <c r="I100" s="195">
        <f t="shared" si="25"/>
        <v>0</v>
      </c>
      <c r="J100" s="195">
        <f t="shared" si="25"/>
        <v>36074.899999999994</v>
      </c>
      <c r="K100" s="195">
        <f t="shared" si="25"/>
        <v>30667</v>
      </c>
      <c r="L100" s="195">
        <f t="shared" si="25"/>
        <v>0</v>
      </c>
      <c r="M100" s="195">
        <f t="shared" si="25"/>
        <v>30667</v>
      </c>
      <c r="N100" s="195">
        <f t="shared" si="25"/>
        <v>31035.3</v>
      </c>
      <c r="O100" s="195">
        <f t="shared" si="25"/>
        <v>0</v>
      </c>
      <c r="P100" s="195">
        <f t="shared" si="25"/>
        <v>31035.3</v>
      </c>
    </row>
    <row r="101" spans="1:16" ht="40.200000000000003" x14ac:dyDescent="0.3">
      <c r="A101" s="72"/>
      <c r="B101" s="72"/>
      <c r="C101" s="72" t="s">
        <v>513</v>
      </c>
      <c r="D101" s="72"/>
      <c r="E101" s="74" t="s">
        <v>514</v>
      </c>
      <c r="F101" s="154">
        <f t="shared" ref="F101:O101" si="26">F102+F108+F110</f>
        <v>30704.499999999996</v>
      </c>
      <c r="G101" s="154">
        <f t="shared" si="26"/>
        <v>3118.1000000000004</v>
      </c>
      <c r="H101" s="154">
        <f>H102+H108+H110+H106</f>
        <v>36074.899999999994</v>
      </c>
      <c r="I101" s="154">
        <f>I102+I108+I110+I106</f>
        <v>0</v>
      </c>
      <c r="J101" s="154">
        <f>J102+J108+J110+J106</f>
        <v>36074.899999999994</v>
      </c>
      <c r="K101" s="154">
        <f t="shared" si="26"/>
        <v>30667</v>
      </c>
      <c r="L101" s="154">
        <f t="shared" si="26"/>
        <v>0</v>
      </c>
      <c r="M101" s="154">
        <f t="shared" si="26"/>
        <v>30667</v>
      </c>
      <c r="N101" s="154">
        <f t="shared" si="26"/>
        <v>31035.3</v>
      </c>
      <c r="O101" s="154">
        <f t="shared" si="26"/>
        <v>0</v>
      </c>
      <c r="P101" s="154">
        <f>P102+P108+P110</f>
        <v>31035.3</v>
      </c>
    </row>
    <row r="102" spans="1:16" ht="27" x14ac:dyDescent="0.3">
      <c r="A102" s="81"/>
      <c r="B102" s="81"/>
      <c r="C102" s="7" t="s">
        <v>526</v>
      </c>
      <c r="D102" s="7"/>
      <c r="E102" s="9" t="s">
        <v>527</v>
      </c>
      <c r="F102" s="130">
        <f>F103+F104+F105</f>
        <v>30264.499999999996</v>
      </c>
      <c r="G102" s="147">
        <f>G103+G104+G105</f>
        <v>3093.1000000000004</v>
      </c>
      <c r="H102" s="130">
        <f>H103+H104+H105</f>
        <v>34743.099999999991</v>
      </c>
      <c r="I102" s="147">
        <f>I103+I104</f>
        <v>0</v>
      </c>
      <c r="J102" s="130">
        <f>J103+J104+J105</f>
        <v>34743.099999999991</v>
      </c>
      <c r="K102" s="130">
        <f>K103+K104+K105</f>
        <v>30467</v>
      </c>
      <c r="L102" s="130">
        <f>L103</f>
        <v>0</v>
      </c>
      <c r="M102" s="130">
        <f>M103+M104+M105</f>
        <v>30467</v>
      </c>
      <c r="N102" s="130">
        <f>N103+N104+N105</f>
        <v>30835.3</v>
      </c>
      <c r="O102" s="130">
        <f>O103</f>
        <v>0</v>
      </c>
      <c r="P102" s="130">
        <f>P103+P104+P105</f>
        <v>30835.3</v>
      </c>
    </row>
    <row r="103" spans="1:16" ht="40.200000000000003" x14ac:dyDescent="0.3">
      <c r="A103" s="81"/>
      <c r="B103" s="81"/>
      <c r="C103" s="7"/>
      <c r="D103" s="7" t="s">
        <v>509</v>
      </c>
      <c r="E103" s="3" t="s">
        <v>510</v>
      </c>
      <c r="F103" s="130">
        <v>16275.599999999999</v>
      </c>
      <c r="G103" s="147"/>
      <c r="H103" s="130">
        <v>17072.5</v>
      </c>
      <c r="I103" s="130"/>
      <c r="J103" s="130">
        <f>SUM(H103:I103)</f>
        <v>17072.5</v>
      </c>
      <c r="K103" s="130">
        <v>16133.5</v>
      </c>
      <c r="L103" s="130"/>
      <c r="M103" s="130">
        <f>SUM(K103:L103)</f>
        <v>16133.5</v>
      </c>
      <c r="N103" s="130">
        <v>16133.5</v>
      </c>
      <c r="O103" s="130"/>
      <c r="P103" s="130">
        <f>SUM(N103:O103)</f>
        <v>16133.5</v>
      </c>
    </row>
    <row r="104" spans="1:16" ht="27" x14ac:dyDescent="0.3">
      <c r="A104" s="81"/>
      <c r="B104" s="81"/>
      <c r="C104" s="7"/>
      <c r="D104" s="7" t="s">
        <v>340</v>
      </c>
      <c r="E104" s="3" t="s">
        <v>341</v>
      </c>
      <c r="F104" s="130">
        <v>13529.199999999999</v>
      </c>
      <c r="G104" s="147">
        <f>9.8+3000+83.3</f>
        <v>3093.1000000000004</v>
      </c>
      <c r="H104" s="130">
        <v>17210.899999999998</v>
      </c>
      <c r="I104" s="147"/>
      <c r="J104" s="130">
        <f>SUM(H104:I104)</f>
        <v>17210.899999999998</v>
      </c>
      <c r="K104" s="130">
        <v>13882.4</v>
      </c>
      <c r="L104" s="130"/>
      <c r="M104" s="130">
        <v>13882.4</v>
      </c>
      <c r="N104" s="130">
        <v>14250.7</v>
      </c>
      <c r="O104" s="130"/>
      <c r="P104" s="130">
        <v>14250.7</v>
      </c>
    </row>
    <row r="105" spans="1:16" x14ac:dyDescent="0.3">
      <c r="A105" s="81"/>
      <c r="B105" s="81"/>
      <c r="C105" s="7"/>
      <c r="D105" s="7" t="s">
        <v>517</v>
      </c>
      <c r="E105" s="3" t="s">
        <v>518</v>
      </c>
      <c r="F105" s="130">
        <f>451.1+8.6</f>
        <v>459.70000000000005</v>
      </c>
      <c r="G105" s="147"/>
      <c r="H105" s="130">
        <f>451.1+8.6</f>
        <v>459.70000000000005</v>
      </c>
      <c r="I105" s="130"/>
      <c r="J105" s="130">
        <f>451.1+8.6</f>
        <v>459.70000000000005</v>
      </c>
      <c r="K105" s="130">
        <v>451.1</v>
      </c>
      <c r="L105" s="130"/>
      <c r="M105" s="130">
        <v>451.1</v>
      </c>
      <c r="N105" s="130">
        <v>451.1</v>
      </c>
      <c r="O105" s="130"/>
      <c r="P105" s="130">
        <v>451.1</v>
      </c>
    </row>
    <row r="106" spans="1:16" x14ac:dyDescent="0.3">
      <c r="A106" s="81"/>
      <c r="B106" s="81"/>
      <c r="C106" s="17" t="s">
        <v>528</v>
      </c>
      <c r="D106" s="17"/>
      <c r="E106" s="1" t="s">
        <v>529</v>
      </c>
      <c r="F106" s="130">
        <v>0</v>
      </c>
      <c r="G106" s="147"/>
      <c r="H106" s="130">
        <f>H107</f>
        <v>866.8</v>
      </c>
      <c r="I106" s="130"/>
      <c r="J106" s="130">
        <f>J107</f>
        <v>866.8</v>
      </c>
      <c r="K106" s="130">
        <v>0</v>
      </c>
      <c r="L106" s="130"/>
      <c r="M106" s="130">
        <v>0</v>
      </c>
      <c r="N106" s="130">
        <v>0</v>
      </c>
      <c r="O106" s="130"/>
      <c r="P106" s="130">
        <v>0</v>
      </c>
    </row>
    <row r="107" spans="1:16" ht="26.4" x14ac:dyDescent="0.3">
      <c r="A107" s="81"/>
      <c r="B107" s="81"/>
      <c r="C107" s="17"/>
      <c r="D107" s="17" t="s">
        <v>340</v>
      </c>
      <c r="E107" s="1" t="s">
        <v>341</v>
      </c>
      <c r="F107" s="130">
        <f>1141.9-1141.9</f>
        <v>0</v>
      </c>
      <c r="G107" s="147"/>
      <c r="H107" s="130">
        <v>866.8</v>
      </c>
      <c r="I107" s="147"/>
      <c r="J107" s="130">
        <v>866.8</v>
      </c>
      <c r="K107" s="130">
        <f>1193.9-1193.9</f>
        <v>0</v>
      </c>
      <c r="L107" s="130"/>
      <c r="M107" s="130">
        <f>1193.9-1193.9</f>
        <v>0</v>
      </c>
      <c r="N107" s="130">
        <f>1243.6-1243.6</f>
        <v>0</v>
      </c>
      <c r="O107" s="130"/>
      <c r="P107" s="130">
        <f>1243.6-1243.6</f>
        <v>0</v>
      </c>
    </row>
    <row r="108" spans="1:16" ht="27" x14ac:dyDescent="0.3">
      <c r="A108" s="81"/>
      <c r="B108" s="81"/>
      <c r="C108" s="7" t="s">
        <v>540</v>
      </c>
      <c r="D108" s="7"/>
      <c r="E108" s="3" t="s">
        <v>541</v>
      </c>
      <c r="F108" s="130">
        <f>F109</f>
        <v>200</v>
      </c>
      <c r="G108" s="147"/>
      <c r="H108" s="130">
        <f>H109</f>
        <v>200</v>
      </c>
      <c r="I108" s="130"/>
      <c r="J108" s="130">
        <f>J109</f>
        <v>200</v>
      </c>
      <c r="K108" s="130">
        <f>K109</f>
        <v>200</v>
      </c>
      <c r="L108" s="130"/>
      <c r="M108" s="130">
        <f>M109</f>
        <v>200</v>
      </c>
      <c r="N108" s="130">
        <f>N109</f>
        <v>200</v>
      </c>
      <c r="O108" s="130"/>
      <c r="P108" s="130">
        <f>P109</f>
        <v>200</v>
      </c>
    </row>
    <row r="109" spans="1:16" ht="27" x14ac:dyDescent="0.3">
      <c r="A109" s="81"/>
      <c r="B109" s="81"/>
      <c r="C109" s="7"/>
      <c r="D109" s="7" t="s">
        <v>340</v>
      </c>
      <c r="E109" s="3" t="s">
        <v>341</v>
      </c>
      <c r="F109" s="130">
        <v>200</v>
      </c>
      <c r="G109" s="147"/>
      <c r="H109" s="130">
        <v>200</v>
      </c>
      <c r="I109" s="130"/>
      <c r="J109" s="130">
        <v>200</v>
      </c>
      <c r="K109" s="130">
        <v>200</v>
      </c>
      <c r="L109" s="130"/>
      <c r="M109" s="130">
        <v>200</v>
      </c>
      <c r="N109" s="130">
        <v>200</v>
      </c>
      <c r="O109" s="130"/>
      <c r="P109" s="130">
        <v>200</v>
      </c>
    </row>
    <row r="110" spans="1:16" x14ac:dyDescent="0.3">
      <c r="A110" s="81"/>
      <c r="B110" s="81"/>
      <c r="C110" s="7" t="s">
        <v>542</v>
      </c>
      <c r="D110" s="7"/>
      <c r="E110" s="3" t="s">
        <v>543</v>
      </c>
      <c r="F110" s="130">
        <f>F111</f>
        <v>240</v>
      </c>
      <c r="G110" s="147">
        <f>G111</f>
        <v>25</v>
      </c>
      <c r="H110" s="130">
        <f>H111</f>
        <v>265</v>
      </c>
      <c r="I110" s="130"/>
      <c r="J110" s="130">
        <f>J111</f>
        <v>265</v>
      </c>
      <c r="K110" s="130">
        <f>K111</f>
        <v>0</v>
      </c>
      <c r="L110" s="130"/>
      <c r="M110" s="130">
        <f>M111</f>
        <v>0</v>
      </c>
      <c r="N110" s="130">
        <f>N111</f>
        <v>0</v>
      </c>
      <c r="O110" s="130"/>
      <c r="P110" s="130">
        <f>P111</f>
        <v>0</v>
      </c>
    </row>
    <row r="111" spans="1:16" x14ac:dyDescent="0.3">
      <c r="A111" s="81"/>
      <c r="B111" s="81"/>
      <c r="C111" s="7"/>
      <c r="D111" s="7" t="s">
        <v>517</v>
      </c>
      <c r="E111" s="3" t="s">
        <v>518</v>
      </c>
      <c r="F111" s="130">
        <v>240</v>
      </c>
      <c r="G111" s="147">
        <v>25</v>
      </c>
      <c r="H111" s="130">
        <f>SUM(F111:G111)</f>
        <v>265</v>
      </c>
      <c r="I111" s="130"/>
      <c r="J111" s="130">
        <f>SUM(H111:I111)</f>
        <v>265</v>
      </c>
      <c r="K111" s="130">
        <v>0</v>
      </c>
      <c r="L111" s="130"/>
      <c r="M111" s="130">
        <v>0</v>
      </c>
      <c r="N111" s="130">
        <v>0</v>
      </c>
      <c r="O111" s="130"/>
      <c r="P111" s="130">
        <v>0</v>
      </c>
    </row>
    <row r="112" spans="1:16" x14ac:dyDescent="0.3">
      <c r="A112" s="85"/>
      <c r="B112" s="18" t="s">
        <v>633</v>
      </c>
      <c r="C112" s="86"/>
      <c r="D112" s="18"/>
      <c r="E112" s="87" t="s">
        <v>634</v>
      </c>
      <c r="F112" s="158">
        <f t="shared" ref="F112:J117" si="27">F113</f>
        <v>1051.7</v>
      </c>
      <c r="G112" s="158"/>
      <c r="H112" s="158">
        <f t="shared" si="27"/>
        <v>1051.7</v>
      </c>
      <c r="I112" s="158"/>
      <c r="J112" s="158">
        <f t="shared" si="27"/>
        <v>1051.7</v>
      </c>
      <c r="K112" s="158">
        <f t="shared" ref="K112:P117" si="28">K113</f>
        <v>1095.8</v>
      </c>
      <c r="L112" s="158"/>
      <c r="M112" s="158">
        <f t="shared" si="28"/>
        <v>1095.8</v>
      </c>
      <c r="N112" s="158">
        <f t="shared" si="28"/>
        <v>1133.8999999999999</v>
      </c>
      <c r="O112" s="158">
        <f t="shared" si="28"/>
        <v>0</v>
      </c>
      <c r="P112" s="158">
        <f t="shared" si="28"/>
        <v>1133.8999999999999</v>
      </c>
    </row>
    <row r="113" spans="1:16" x14ac:dyDescent="0.3">
      <c r="A113" s="85"/>
      <c r="B113" s="18" t="s">
        <v>635</v>
      </c>
      <c r="C113" s="86"/>
      <c r="D113" s="18"/>
      <c r="E113" s="87" t="s">
        <v>636</v>
      </c>
      <c r="F113" s="158">
        <f t="shared" si="27"/>
        <v>1051.7</v>
      </c>
      <c r="G113" s="158"/>
      <c r="H113" s="158">
        <f t="shared" si="27"/>
        <v>1051.7</v>
      </c>
      <c r="I113" s="158"/>
      <c r="J113" s="158">
        <f t="shared" si="27"/>
        <v>1051.7</v>
      </c>
      <c r="K113" s="158">
        <f t="shared" si="28"/>
        <v>1095.8</v>
      </c>
      <c r="L113" s="158"/>
      <c r="M113" s="158">
        <f t="shared" si="28"/>
        <v>1095.8</v>
      </c>
      <c r="N113" s="158">
        <f t="shared" si="28"/>
        <v>1133.8999999999999</v>
      </c>
      <c r="O113" s="158">
        <f t="shared" si="28"/>
        <v>0</v>
      </c>
      <c r="P113" s="158">
        <f t="shared" si="28"/>
        <v>1133.8999999999999</v>
      </c>
    </row>
    <row r="114" spans="1:16" ht="27" x14ac:dyDescent="0.3">
      <c r="A114" s="85"/>
      <c r="B114" s="18"/>
      <c r="C114" s="92" t="s">
        <v>6</v>
      </c>
      <c r="D114" s="92"/>
      <c r="E114" s="88" t="s">
        <v>7</v>
      </c>
      <c r="F114" s="158">
        <f t="shared" si="27"/>
        <v>1051.7</v>
      </c>
      <c r="G114" s="158"/>
      <c r="H114" s="158">
        <f t="shared" si="27"/>
        <v>1051.7</v>
      </c>
      <c r="I114" s="158"/>
      <c r="J114" s="158">
        <f t="shared" si="27"/>
        <v>1051.7</v>
      </c>
      <c r="K114" s="158">
        <f t="shared" si="28"/>
        <v>1095.8</v>
      </c>
      <c r="L114" s="158"/>
      <c r="M114" s="158">
        <f t="shared" si="28"/>
        <v>1095.8</v>
      </c>
      <c r="N114" s="158">
        <f t="shared" si="28"/>
        <v>1133.8999999999999</v>
      </c>
      <c r="O114" s="158">
        <f t="shared" si="28"/>
        <v>0</v>
      </c>
      <c r="P114" s="158">
        <f t="shared" si="28"/>
        <v>1133.8999999999999</v>
      </c>
    </row>
    <row r="115" spans="1:16" ht="39.6" x14ac:dyDescent="0.3">
      <c r="A115" s="93"/>
      <c r="B115" s="94"/>
      <c r="C115" s="95" t="s">
        <v>8</v>
      </c>
      <c r="D115" s="94"/>
      <c r="E115" s="96" t="s">
        <v>9</v>
      </c>
      <c r="F115" s="138">
        <f t="shared" si="27"/>
        <v>1051.7</v>
      </c>
      <c r="G115" s="138"/>
      <c r="H115" s="138">
        <f t="shared" si="27"/>
        <v>1051.7</v>
      </c>
      <c r="I115" s="138"/>
      <c r="J115" s="138">
        <f t="shared" si="27"/>
        <v>1051.7</v>
      </c>
      <c r="K115" s="138">
        <f t="shared" si="28"/>
        <v>1095.8</v>
      </c>
      <c r="L115" s="138"/>
      <c r="M115" s="138">
        <f t="shared" si="28"/>
        <v>1095.8</v>
      </c>
      <c r="N115" s="138">
        <f t="shared" si="28"/>
        <v>1133.8999999999999</v>
      </c>
      <c r="O115" s="138">
        <f t="shared" si="28"/>
        <v>0</v>
      </c>
      <c r="P115" s="138">
        <f t="shared" si="28"/>
        <v>1133.8999999999999</v>
      </c>
    </row>
    <row r="116" spans="1:16" ht="39.6" x14ac:dyDescent="0.3">
      <c r="A116" s="97"/>
      <c r="B116" s="98"/>
      <c r="C116" s="99" t="s">
        <v>35</v>
      </c>
      <c r="D116" s="98"/>
      <c r="E116" s="100" t="s">
        <v>637</v>
      </c>
      <c r="F116" s="159">
        <f t="shared" si="27"/>
        <v>1051.7</v>
      </c>
      <c r="G116" s="159"/>
      <c r="H116" s="159">
        <f t="shared" si="27"/>
        <v>1051.7</v>
      </c>
      <c r="I116" s="159"/>
      <c r="J116" s="159">
        <f t="shared" si="27"/>
        <v>1051.7</v>
      </c>
      <c r="K116" s="159">
        <f t="shared" si="28"/>
        <v>1095.8</v>
      </c>
      <c r="L116" s="159"/>
      <c r="M116" s="159">
        <f t="shared" si="28"/>
        <v>1095.8</v>
      </c>
      <c r="N116" s="159">
        <f t="shared" si="28"/>
        <v>1133.8999999999999</v>
      </c>
      <c r="O116" s="159">
        <f t="shared" si="28"/>
        <v>0</v>
      </c>
      <c r="P116" s="159">
        <f t="shared" si="28"/>
        <v>1133.8999999999999</v>
      </c>
    </row>
    <row r="117" spans="1:16" ht="26.4" x14ac:dyDescent="0.3">
      <c r="A117" s="101"/>
      <c r="B117" s="102"/>
      <c r="C117" s="103" t="s">
        <v>37</v>
      </c>
      <c r="D117" s="102"/>
      <c r="E117" s="104" t="s">
        <v>638</v>
      </c>
      <c r="F117" s="160">
        <f t="shared" si="27"/>
        <v>1051.7</v>
      </c>
      <c r="G117" s="160"/>
      <c r="H117" s="160">
        <f t="shared" si="27"/>
        <v>1051.7</v>
      </c>
      <c r="I117" s="160"/>
      <c r="J117" s="160">
        <f t="shared" si="27"/>
        <v>1051.7</v>
      </c>
      <c r="K117" s="160">
        <f t="shared" si="28"/>
        <v>1095.8</v>
      </c>
      <c r="L117" s="160"/>
      <c r="M117" s="160">
        <f t="shared" si="28"/>
        <v>1095.8</v>
      </c>
      <c r="N117" s="160">
        <f t="shared" si="28"/>
        <v>1133.8999999999999</v>
      </c>
      <c r="O117" s="160">
        <f t="shared" si="28"/>
        <v>0</v>
      </c>
      <c r="P117" s="160">
        <f t="shared" si="28"/>
        <v>1133.8999999999999</v>
      </c>
    </row>
    <row r="118" spans="1:16" ht="27" x14ac:dyDescent="0.3">
      <c r="A118" s="7"/>
      <c r="B118" s="7"/>
      <c r="C118" s="7" t="s">
        <v>54</v>
      </c>
      <c r="D118" s="7"/>
      <c r="E118" s="3" t="s">
        <v>751</v>
      </c>
      <c r="F118" s="146">
        <f>868.4+183.3</f>
        <v>1051.7</v>
      </c>
      <c r="G118" s="146"/>
      <c r="H118" s="146">
        <f>868.4+183.3</f>
        <v>1051.7</v>
      </c>
      <c r="I118" s="146"/>
      <c r="J118" s="146">
        <f>868.4+183.3</f>
        <v>1051.7</v>
      </c>
      <c r="K118" s="146">
        <f>897.5+198.3</f>
        <v>1095.8</v>
      </c>
      <c r="L118" s="146"/>
      <c r="M118" s="146">
        <f>897.5+198.3</f>
        <v>1095.8</v>
      </c>
      <c r="N118" s="146">
        <f>N119+N120</f>
        <v>1133.8999999999999</v>
      </c>
      <c r="O118" s="146">
        <f>O119</f>
        <v>0</v>
      </c>
      <c r="P118" s="146">
        <f>P119+P120</f>
        <v>1133.8999999999999</v>
      </c>
    </row>
    <row r="119" spans="1:16" ht="40.200000000000003" x14ac:dyDescent="0.3">
      <c r="A119" s="7"/>
      <c r="B119" s="7"/>
      <c r="C119" s="7"/>
      <c r="D119" s="7" t="s">
        <v>509</v>
      </c>
      <c r="E119" s="3" t="s">
        <v>510</v>
      </c>
      <c r="F119" s="146">
        <v>1043</v>
      </c>
      <c r="G119" s="146"/>
      <c r="H119" s="146">
        <v>1043</v>
      </c>
      <c r="I119" s="146"/>
      <c r="J119" s="146">
        <v>1043</v>
      </c>
      <c r="K119" s="146">
        <v>1043</v>
      </c>
      <c r="L119" s="146"/>
      <c r="M119" s="146">
        <v>1043</v>
      </c>
      <c r="N119" s="146">
        <v>1043.0999999999999</v>
      </c>
      <c r="O119" s="146"/>
      <c r="P119" s="146">
        <f>1043+0.1</f>
        <v>1043.0999999999999</v>
      </c>
    </row>
    <row r="120" spans="1:16" ht="27" x14ac:dyDescent="0.3">
      <c r="A120" s="7"/>
      <c r="B120" s="7"/>
      <c r="C120" s="7"/>
      <c r="D120" s="7" t="s">
        <v>340</v>
      </c>
      <c r="E120" s="3" t="s">
        <v>341</v>
      </c>
      <c r="F120" s="146">
        <v>8.6999999999999993</v>
      </c>
      <c r="G120" s="146"/>
      <c r="H120" s="146">
        <v>8.6999999999999993</v>
      </c>
      <c r="I120" s="146"/>
      <c r="J120" s="146">
        <v>8.6999999999999993</v>
      </c>
      <c r="K120" s="146">
        <v>52.8</v>
      </c>
      <c r="L120" s="146"/>
      <c r="M120" s="146">
        <v>52.8</v>
      </c>
      <c r="N120" s="146">
        <v>90.8</v>
      </c>
      <c r="O120" s="146"/>
      <c r="P120" s="146">
        <v>90.8</v>
      </c>
    </row>
    <row r="121" spans="1:16" x14ac:dyDescent="0.3">
      <c r="A121" s="85"/>
      <c r="B121" s="18" t="s">
        <v>639</v>
      </c>
      <c r="C121" s="86"/>
      <c r="D121" s="85"/>
      <c r="E121" s="87" t="s">
        <v>640</v>
      </c>
      <c r="F121" s="158">
        <f>F122+F133+F145</f>
        <v>21563.1</v>
      </c>
      <c r="G121" s="158"/>
      <c r="H121" s="158">
        <f t="shared" ref="H121:P121" si="29">H122+H133+H145</f>
        <v>22106.6</v>
      </c>
      <c r="I121" s="158">
        <f t="shared" si="29"/>
        <v>0</v>
      </c>
      <c r="J121" s="158">
        <f t="shared" si="29"/>
        <v>22106.6</v>
      </c>
      <c r="K121" s="158">
        <f t="shared" si="29"/>
        <v>22278.1</v>
      </c>
      <c r="L121" s="158">
        <f t="shared" si="29"/>
        <v>0</v>
      </c>
      <c r="M121" s="158">
        <f t="shared" si="29"/>
        <v>22278.1</v>
      </c>
      <c r="N121" s="158">
        <f t="shared" si="29"/>
        <v>22376.899999999998</v>
      </c>
      <c r="O121" s="158">
        <f t="shared" si="29"/>
        <v>0</v>
      </c>
      <c r="P121" s="158">
        <f t="shared" si="29"/>
        <v>22376.899999999998</v>
      </c>
    </row>
    <row r="122" spans="1:16" ht="39.6" x14ac:dyDescent="0.3">
      <c r="A122" s="85"/>
      <c r="B122" s="18" t="s">
        <v>641</v>
      </c>
      <c r="C122" s="86"/>
      <c r="D122" s="18"/>
      <c r="E122" s="90" t="s">
        <v>642</v>
      </c>
      <c r="F122" s="158">
        <f>F123</f>
        <v>16118.199999999999</v>
      </c>
      <c r="G122" s="158"/>
      <c r="H122" s="158">
        <f t="shared" ref="H122:J124" si="30">H123</f>
        <v>16611.7</v>
      </c>
      <c r="I122" s="158">
        <f t="shared" si="30"/>
        <v>0</v>
      </c>
      <c r="J122" s="158">
        <f t="shared" si="30"/>
        <v>16611.7</v>
      </c>
      <c r="K122" s="158">
        <f t="shared" ref="K122:P124" si="31">K123</f>
        <v>17369.7</v>
      </c>
      <c r="L122" s="158">
        <f t="shared" si="31"/>
        <v>0</v>
      </c>
      <c r="M122" s="158">
        <f t="shared" si="31"/>
        <v>17369.7</v>
      </c>
      <c r="N122" s="158">
        <f t="shared" si="31"/>
        <v>17381.8</v>
      </c>
      <c r="O122" s="158">
        <f t="shared" si="31"/>
        <v>0</v>
      </c>
      <c r="P122" s="158">
        <f t="shared" si="31"/>
        <v>17381.8</v>
      </c>
    </row>
    <row r="123" spans="1:16" ht="26.4" x14ac:dyDescent="0.3">
      <c r="A123" s="85"/>
      <c r="B123" s="18"/>
      <c r="C123" s="86" t="s">
        <v>6</v>
      </c>
      <c r="D123" s="85"/>
      <c r="E123" s="90" t="s">
        <v>7</v>
      </c>
      <c r="F123" s="158">
        <f>F124</f>
        <v>16118.199999999999</v>
      </c>
      <c r="G123" s="158"/>
      <c r="H123" s="158">
        <f t="shared" si="30"/>
        <v>16611.7</v>
      </c>
      <c r="I123" s="158">
        <f t="shared" si="30"/>
        <v>0</v>
      </c>
      <c r="J123" s="158">
        <f t="shared" si="30"/>
        <v>16611.7</v>
      </c>
      <c r="K123" s="158">
        <f t="shared" si="31"/>
        <v>17369.7</v>
      </c>
      <c r="L123" s="158">
        <f t="shared" si="31"/>
        <v>0</v>
      </c>
      <c r="M123" s="158">
        <f t="shared" si="31"/>
        <v>17369.7</v>
      </c>
      <c r="N123" s="158">
        <f t="shared" si="31"/>
        <v>17381.8</v>
      </c>
      <c r="O123" s="158">
        <f t="shared" si="31"/>
        <v>0</v>
      </c>
      <c r="P123" s="158">
        <f t="shared" si="31"/>
        <v>17381.8</v>
      </c>
    </row>
    <row r="124" spans="1:16" ht="52.8" x14ac:dyDescent="0.3">
      <c r="A124" s="93"/>
      <c r="B124" s="94"/>
      <c r="C124" s="95" t="s">
        <v>451</v>
      </c>
      <c r="D124" s="94"/>
      <c r="E124" s="96" t="s">
        <v>643</v>
      </c>
      <c r="F124" s="138">
        <f>F125</f>
        <v>16118.199999999999</v>
      </c>
      <c r="G124" s="138"/>
      <c r="H124" s="138">
        <f t="shared" si="30"/>
        <v>16611.7</v>
      </c>
      <c r="I124" s="138">
        <f t="shared" si="30"/>
        <v>0</v>
      </c>
      <c r="J124" s="138">
        <f t="shared" si="30"/>
        <v>16611.7</v>
      </c>
      <c r="K124" s="138">
        <f t="shared" si="31"/>
        <v>17369.7</v>
      </c>
      <c r="L124" s="138">
        <f t="shared" si="31"/>
        <v>0</v>
      </c>
      <c r="M124" s="138">
        <f t="shared" si="31"/>
        <v>17369.7</v>
      </c>
      <c r="N124" s="138">
        <f t="shared" si="31"/>
        <v>17381.8</v>
      </c>
      <c r="O124" s="138">
        <f t="shared" si="31"/>
        <v>0</v>
      </c>
      <c r="P124" s="138">
        <f t="shared" si="31"/>
        <v>17381.8</v>
      </c>
    </row>
    <row r="125" spans="1:16" ht="40.200000000000003" x14ac:dyDescent="0.3">
      <c r="A125" s="36"/>
      <c r="B125" s="36"/>
      <c r="C125" s="36" t="s">
        <v>453</v>
      </c>
      <c r="D125" s="36"/>
      <c r="E125" s="22" t="s">
        <v>454</v>
      </c>
      <c r="F125" s="131">
        <f>F126+F128+F130</f>
        <v>16118.199999999999</v>
      </c>
      <c r="G125" s="131"/>
      <c r="H125" s="131">
        <f t="shared" ref="H125:P125" si="32">H126+H128+H130</f>
        <v>16611.7</v>
      </c>
      <c r="I125" s="131">
        <f t="shared" si="32"/>
        <v>0</v>
      </c>
      <c r="J125" s="131">
        <f t="shared" si="32"/>
        <v>16611.7</v>
      </c>
      <c r="K125" s="131">
        <f>K126+K128+K130</f>
        <v>17369.7</v>
      </c>
      <c r="L125" s="131">
        <f t="shared" si="32"/>
        <v>0</v>
      </c>
      <c r="M125" s="131">
        <f t="shared" si="32"/>
        <v>17369.7</v>
      </c>
      <c r="N125" s="131">
        <f t="shared" si="32"/>
        <v>17381.8</v>
      </c>
      <c r="O125" s="131">
        <f t="shared" si="32"/>
        <v>0</v>
      </c>
      <c r="P125" s="131">
        <f t="shared" si="32"/>
        <v>17381.8</v>
      </c>
    </row>
    <row r="126" spans="1:16" x14ac:dyDescent="0.3">
      <c r="A126" s="7"/>
      <c r="B126" s="7"/>
      <c r="C126" s="7" t="s">
        <v>455</v>
      </c>
      <c r="D126" s="7"/>
      <c r="E126" s="1" t="s">
        <v>456</v>
      </c>
      <c r="F126" s="130">
        <v>23.9</v>
      </c>
      <c r="G126" s="130"/>
      <c r="H126" s="130">
        <v>23.9</v>
      </c>
      <c r="I126" s="130"/>
      <c r="J126" s="130">
        <v>23.9</v>
      </c>
      <c r="K126" s="130">
        <v>24.8</v>
      </c>
      <c r="L126" s="130"/>
      <c r="M126" s="130">
        <v>24.8</v>
      </c>
      <c r="N126" s="130">
        <v>25.8</v>
      </c>
      <c r="O126" s="130"/>
      <c r="P126" s="130">
        <v>25.8</v>
      </c>
    </row>
    <row r="127" spans="1:16" ht="27" x14ac:dyDescent="0.3">
      <c r="A127" s="7"/>
      <c r="B127" s="7"/>
      <c r="C127" s="7"/>
      <c r="D127" s="7" t="s">
        <v>340</v>
      </c>
      <c r="E127" s="3" t="s">
        <v>341</v>
      </c>
      <c r="F127" s="130">
        <v>23.9</v>
      </c>
      <c r="G127" s="130"/>
      <c r="H127" s="130">
        <v>23.9</v>
      </c>
      <c r="I127" s="130"/>
      <c r="J127" s="130">
        <v>23.9</v>
      </c>
      <c r="K127" s="130">
        <v>24.8</v>
      </c>
      <c r="L127" s="130"/>
      <c r="M127" s="130">
        <v>24.8</v>
      </c>
      <c r="N127" s="130">
        <v>25.8</v>
      </c>
      <c r="O127" s="130"/>
      <c r="P127" s="130">
        <v>25.8</v>
      </c>
    </row>
    <row r="128" spans="1:16" ht="40.200000000000003" x14ac:dyDescent="0.3">
      <c r="A128" s="7"/>
      <c r="B128" s="7"/>
      <c r="C128" s="7" t="s">
        <v>457</v>
      </c>
      <c r="D128" s="7"/>
      <c r="E128" s="9" t="s">
        <v>458</v>
      </c>
      <c r="F128" s="130">
        <v>118.1</v>
      </c>
      <c r="G128" s="130"/>
      <c r="H128" s="130">
        <v>118.1</v>
      </c>
      <c r="I128" s="130"/>
      <c r="J128" s="130">
        <v>118.1</v>
      </c>
      <c r="K128" s="130">
        <v>122.8</v>
      </c>
      <c r="L128" s="130"/>
      <c r="M128" s="130">
        <v>122.8</v>
      </c>
      <c r="N128" s="130">
        <v>127.7</v>
      </c>
      <c r="O128" s="130"/>
      <c r="P128" s="130">
        <v>127.7</v>
      </c>
    </row>
    <row r="129" spans="1:16" ht="27" x14ac:dyDescent="0.3">
      <c r="A129" s="7"/>
      <c r="B129" s="7"/>
      <c r="C129" s="7"/>
      <c r="D129" s="7" t="s">
        <v>340</v>
      </c>
      <c r="E129" s="3" t="s">
        <v>341</v>
      </c>
      <c r="F129" s="130">
        <v>118.1</v>
      </c>
      <c r="G129" s="130"/>
      <c r="H129" s="130">
        <v>118.1</v>
      </c>
      <c r="I129" s="130"/>
      <c r="J129" s="130">
        <v>118.1</v>
      </c>
      <c r="K129" s="130">
        <v>122.8</v>
      </c>
      <c r="L129" s="130"/>
      <c r="M129" s="130">
        <v>122.8</v>
      </c>
      <c r="N129" s="130">
        <v>127.7</v>
      </c>
      <c r="O129" s="130"/>
      <c r="P129" s="130">
        <v>127.7</v>
      </c>
    </row>
    <row r="130" spans="1:16" x14ac:dyDescent="0.3">
      <c r="A130" s="7"/>
      <c r="B130" s="7"/>
      <c r="C130" s="7" t="s">
        <v>459</v>
      </c>
      <c r="D130" s="7"/>
      <c r="E130" s="68" t="s">
        <v>761</v>
      </c>
      <c r="F130" s="130">
        <f>F131+F132</f>
        <v>15976.199999999999</v>
      </c>
      <c r="G130" s="130"/>
      <c r="H130" s="130">
        <f>H131+H132</f>
        <v>16469.7</v>
      </c>
      <c r="I130" s="130">
        <f>I131+I132</f>
        <v>0</v>
      </c>
      <c r="J130" s="130">
        <f>J131+J132</f>
        <v>16469.7</v>
      </c>
      <c r="K130" s="130">
        <f>K131+K132</f>
        <v>17222.100000000002</v>
      </c>
      <c r="L130" s="130">
        <f>L131</f>
        <v>0</v>
      </c>
      <c r="M130" s="130">
        <f>M131+M132</f>
        <v>17222.100000000002</v>
      </c>
      <c r="N130" s="130">
        <f>N131+N132</f>
        <v>17228.3</v>
      </c>
      <c r="O130" s="130">
        <f>O131</f>
        <v>0</v>
      </c>
      <c r="P130" s="130">
        <f>P131+P132</f>
        <v>17228.3</v>
      </c>
    </row>
    <row r="131" spans="1:16" ht="40.200000000000003" x14ac:dyDescent="0.3">
      <c r="A131" s="7"/>
      <c r="B131" s="7"/>
      <c r="C131" s="7"/>
      <c r="D131" s="7" t="s">
        <v>509</v>
      </c>
      <c r="E131" s="3" t="s">
        <v>510</v>
      </c>
      <c r="F131" s="146">
        <v>14606.199999999999</v>
      </c>
      <c r="G131" s="146"/>
      <c r="H131" s="146">
        <v>15043.2</v>
      </c>
      <c r="I131" s="146"/>
      <c r="J131" s="146">
        <f>SUM(H131:I131)</f>
        <v>15043.2</v>
      </c>
      <c r="K131" s="146">
        <v>15846.2</v>
      </c>
      <c r="L131" s="146"/>
      <c r="M131" s="146">
        <f>SUM(K131:L131)</f>
        <v>15846.2</v>
      </c>
      <c r="N131" s="146">
        <v>15846.2</v>
      </c>
      <c r="O131" s="146"/>
      <c r="P131" s="146">
        <f>SUM(N131:O131)</f>
        <v>15846.2</v>
      </c>
    </row>
    <row r="132" spans="1:16" ht="27" x14ac:dyDescent="0.3">
      <c r="A132" s="7"/>
      <c r="B132" s="7"/>
      <c r="C132" s="7"/>
      <c r="D132" s="7" t="s">
        <v>340</v>
      </c>
      <c r="E132" s="3" t="s">
        <v>341</v>
      </c>
      <c r="F132" s="130">
        <v>1370</v>
      </c>
      <c r="G132" s="130"/>
      <c r="H132" s="130">
        <v>1426.5</v>
      </c>
      <c r="I132" s="130"/>
      <c r="J132" s="130">
        <f>SUM(H132:I132)</f>
        <v>1426.5</v>
      </c>
      <c r="K132" s="130">
        <v>1375.9</v>
      </c>
      <c r="L132" s="130"/>
      <c r="M132" s="130">
        <v>1375.9</v>
      </c>
      <c r="N132" s="130">
        <v>1382.1</v>
      </c>
      <c r="O132" s="130"/>
      <c r="P132" s="130">
        <v>1382.1</v>
      </c>
    </row>
    <row r="133" spans="1:16" x14ac:dyDescent="0.3">
      <c r="A133" s="7"/>
      <c r="B133" s="18" t="s">
        <v>644</v>
      </c>
      <c r="C133" s="86"/>
      <c r="D133" s="18"/>
      <c r="E133" s="87" t="s">
        <v>645</v>
      </c>
      <c r="F133" s="137">
        <f>F134</f>
        <v>4414.3999999999996</v>
      </c>
      <c r="G133" s="137"/>
      <c r="H133" s="137">
        <f>H134</f>
        <v>4414.3999999999996</v>
      </c>
      <c r="I133" s="137"/>
      <c r="J133" s="137">
        <f>J134</f>
        <v>4414.3999999999996</v>
      </c>
      <c r="K133" s="137">
        <f t="shared" ref="K133:P135" si="33">K134</f>
        <v>3980.8</v>
      </c>
      <c r="L133" s="137"/>
      <c r="M133" s="137">
        <f t="shared" si="33"/>
        <v>3980.8</v>
      </c>
      <c r="N133" s="137">
        <f t="shared" si="33"/>
        <v>4041.8999999999996</v>
      </c>
      <c r="O133" s="137"/>
      <c r="P133" s="137">
        <f t="shared" si="33"/>
        <v>4041.8999999999996</v>
      </c>
    </row>
    <row r="134" spans="1:16" x14ac:dyDescent="0.3">
      <c r="A134" s="7"/>
      <c r="B134" s="17"/>
      <c r="C134" s="86" t="s">
        <v>6</v>
      </c>
      <c r="D134" s="85"/>
      <c r="E134" s="90" t="s">
        <v>646</v>
      </c>
      <c r="F134" s="137">
        <f>F135</f>
        <v>4414.3999999999996</v>
      </c>
      <c r="G134" s="137"/>
      <c r="H134" s="137">
        <f>H135</f>
        <v>4414.3999999999996</v>
      </c>
      <c r="I134" s="137"/>
      <c r="J134" s="137">
        <f>J135</f>
        <v>4414.3999999999996</v>
      </c>
      <c r="K134" s="137">
        <f t="shared" si="33"/>
        <v>3980.8</v>
      </c>
      <c r="L134" s="137"/>
      <c r="M134" s="137">
        <f t="shared" si="33"/>
        <v>3980.8</v>
      </c>
      <c r="N134" s="137">
        <f t="shared" si="33"/>
        <v>4041.8999999999996</v>
      </c>
      <c r="O134" s="137"/>
      <c r="P134" s="137">
        <f t="shared" si="33"/>
        <v>4041.8999999999996</v>
      </c>
    </row>
    <row r="135" spans="1:16" ht="52.8" x14ac:dyDescent="0.3">
      <c r="A135" s="94"/>
      <c r="B135" s="94"/>
      <c r="C135" s="95" t="s">
        <v>451</v>
      </c>
      <c r="D135" s="94"/>
      <c r="E135" s="96" t="s">
        <v>452</v>
      </c>
      <c r="F135" s="138">
        <f>F136</f>
        <v>4414.3999999999996</v>
      </c>
      <c r="G135" s="138"/>
      <c r="H135" s="138">
        <f>H136</f>
        <v>4414.3999999999996</v>
      </c>
      <c r="I135" s="138"/>
      <c r="J135" s="138">
        <f>J136</f>
        <v>4414.3999999999996</v>
      </c>
      <c r="K135" s="138">
        <f t="shared" si="33"/>
        <v>3980.8</v>
      </c>
      <c r="L135" s="138"/>
      <c r="M135" s="138">
        <f t="shared" si="33"/>
        <v>3980.8</v>
      </c>
      <c r="N135" s="138">
        <f t="shared" si="33"/>
        <v>4041.8999999999996</v>
      </c>
      <c r="O135" s="138"/>
      <c r="P135" s="138">
        <f t="shared" si="33"/>
        <v>4041.8999999999996</v>
      </c>
    </row>
    <row r="136" spans="1:16" ht="27" x14ac:dyDescent="0.3">
      <c r="A136" s="36"/>
      <c r="B136" s="36"/>
      <c r="C136" s="36" t="s">
        <v>460</v>
      </c>
      <c r="D136" s="36"/>
      <c r="E136" s="22" t="s">
        <v>461</v>
      </c>
      <c r="F136" s="131">
        <f>F137+F139+F143+F141</f>
        <v>4414.3999999999996</v>
      </c>
      <c r="G136" s="131"/>
      <c r="H136" s="131">
        <f>H137+H139+H143+H141</f>
        <v>4414.3999999999996</v>
      </c>
      <c r="I136" s="131"/>
      <c r="J136" s="131">
        <f>J137+J139+J143+J141</f>
        <v>4414.3999999999996</v>
      </c>
      <c r="K136" s="131">
        <f>K137+K139+K143+K141</f>
        <v>3980.8</v>
      </c>
      <c r="L136" s="131"/>
      <c r="M136" s="131">
        <f>M137+M139+M143+M141</f>
        <v>3980.8</v>
      </c>
      <c r="N136" s="131">
        <f>N137+N139+N143+N141</f>
        <v>4041.8999999999996</v>
      </c>
      <c r="O136" s="131"/>
      <c r="P136" s="131">
        <f>P137+P139+P143+P141</f>
        <v>4041.8999999999996</v>
      </c>
    </row>
    <row r="137" spans="1:16" ht="27" x14ac:dyDescent="0.3">
      <c r="A137" s="7"/>
      <c r="B137" s="7"/>
      <c r="C137" s="7" t="s">
        <v>462</v>
      </c>
      <c r="D137" s="7"/>
      <c r="E137" s="62" t="s">
        <v>463</v>
      </c>
      <c r="F137" s="130">
        <f>F138</f>
        <v>732.6</v>
      </c>
      <c r="G137" s="130"/>
      <c r="H137" s="130">
        <f>H138</f>
        <v>732.6</v>
      </c>
      <c r="I137" s="130"/>
      <c r="J137" s="130">
        <f>J138</f>
        <v>732.6</v>
      </c>
      <c r="K137" s="130">
        <f>K138</f>
        <v>1410.6000000000001</v>
      </c>
      <c r="L137" s="130"/>
      <c r="M137" s="130">
        <f>M138</f>
        <v>1410.6000000000001</v>
      </c>
      <c r="N137" s="130">
        <f>N138</f>
        <v>1419</v>
      </c>
      <c r="O137" s="130"/>
      <c r="P137" s="130">
        <f>P138</f>
        <v>1419</v>
      </c>
    </row>
    <row r="138" spans="1:16" ht="27" x14ac:dyDescent="0.3">
      <c r="A138" s="7"/>
      <c r="B138" s="7"/>
      <c r="C138" s="7"/>
      <c r="D138" s="7" t="s">
        <v>340</v>
      </c>
      <c r="E138" s="3" t="s">
        <v>341</v>
      </c>
      <c r="F138" s="130">
        <v>732.6</v>
      </c>
      <c r="G138" s="130"/>
      <c r="H138" s="130">
        <v>732.6</v>
      </c>
      <c r="I138" s="130"/>
      <c r="J138" s="130">
        <v>732.6</v>
      </c>
      <c r="K138" s="130">
        <v>1410.6000000000001</v>
      </c>
      <c r="L138" s="130"/>
      <c r="M138" s="130">
        <v>1410.6000000000001</v>
      </c>
      <c r="N138" s="130">
        <v>1419</v>
      </c>
      <c r="O138" s="130"/>
      <c r="P138" s="130">
        <v>1419</v>
      </c>
    </row>
    <row r="139" spans="1:16" ht="27" x14ac:dyDescent="0.3">
      <c r="A139" s="7"/>
      <c r="B139" s="7"/>
      <c r="C139" s="7" t="s">
        <v>464</v>
      </c>
      <c r="D139" s="7"/>
      <c r="E139" s="9" t="s">
        <v>465</v>
      </c>
      <c r="F139" s="130">
        <v>1438.4</v>
      </c>
      <c r="G139" s="130"/>
      <c r="H139" s="130">
        <v>1438.4</v>
      </c>
      <c r="I139" s="130"/>
      <c r="J139" s="130">
        <v>1438.4</v>
      </c>
      <c r="K139" s="130">
        <v>1355.9</v>
      </c>
      <c r="L139" s="130"/>
      <c r="M139" s="130">
        <v>1355.9</v>
      </c>
      <c r="N139" s="130">
        <v>1360.1</v>
      </c>
      <c r="O139" s="130"/>
      <c r="P139" s="130">
        <v>1360.1</v>
      </c>
    </row>
    <row r="140" spans="1:16" ht="27" x14ac:dyDescent="0.3">
      <c r="A140" s="7"/>
      <c r="B140" s="7"/>
      <c r="C140" s="7"/>
      <c r="D140" s="7" t="s">
        <v>340</v>
      </c>
      <c r="E140" s="3" t="s">
        <v>341</v>
      </c>
      <c r="F140" s="130">
        <v>1438.4</v>
      </c>
      <c r="G140" s="130"/>
      <c r="H140" s="130">
        <v>1438.4</v>
      </c>
      <c r="I140" s="130"/>
      <c r="J140" s="130">
        <v>1438.4</v>
      </c>
      <c r="K140" s="130">
        <v>1355.9</v>
      </c>
      <c r="L140" s="130"/>
      <c r="M140" s="130">
        <v>1355.9</v>
      </c>
      <c r="N140" s="130">
        <v>1360.1</v>
      </c>
      <c r="O140" s="130"/>
      <c r="P140" s="130">
        <v>1360.1</v>
      </c>
    </row>
    <row r="141" spans="1:16" ht="27" x14ac:dyDescent="0.3">
      <c r="A141" s="7"/>
      <c r="B141" s="7"/>
      <c r="C141" s="7" t="s">
        <v>468</v>
      </c>
      <c r="D141" s="7"/>
      <c r="E141" s="3" t="s">
        <v>469</v>
      </c>
      <c r="F141" s="130">
        <v>1613.7</v>
      </c>
      <c r="G141" s="130"/>
      <c r="H141" s="130">
        <v>1613.7</v>
      </c>
      <c r="I141" s="130"/>
      <c r="J141" s="130">
        <v>1613.7</v>
      </c>
      <c r="K141" s="130">
        <v>559.4</v>
      </c>
      <c r="L141" s="130"/>
      <c r="M141" s="130">
        <v>559.4</v>
      </c>
      <c r="N141" s="130">
        <v>581.79999999999995</v>
      </c>
      <c r="O141" s="130"/>
      <c r="P141" s="130">
        <v>581.79999999999995</v>
      </c>
    </row>
    <row r="142" spans="1:16" ht="27" x14ac:dyDescent="0.3">
      <c r="A142" s="7"/>
      <c r="B142" s="7"/>
      <c r="C142" s="7"/>
      <c r="D142" s="7" t="s">
        <v>340</v>
      </c>
      <c r="E142" s="3" t="s">
        <v>341</v>
      </c>
      <c r="F142" s="130">
        <v>1613.7</v>
      </c>
      <c r="G142" s="130"/>
      <c r="H142" s="130">
        <v>1613.7</v>
      </c>
      <c r="I142" s="130"/>
      <c r="J142" s="130">
        <v>1613.7</v>
      </c>
      <c r="K142" s="130">
        <v>559.4</v>
      </c>
      <c r="L142" s="130"/>
      <c r="M142" s="130">
        <v>559.4</v>
      </c>
      <c r="N142" s="130">
        <v>581.79999999999995</v>
      </c>
      <c r="O142" s="130"/>
      <c r="P142" s="130">
        <v>581.79999999999995</v>
      </c>
    </row>
    <row r="143" spans="1:16" ht="27" x14ac:dyDescent="0.3">
      <c r="A143" s="7"/>
      <c r="B143" s="7"/>
      <c r="C143" s="7" t="s">
        <v>470</v>
      </c>
      <c r="D143" s="7"/>
      <c r="E143" s="79" t="s">
        <v>609</v>
      </c>
      <c r="F143" s="130">
        <v>629.70000000000005</v>
      </c>
      <c r="G143" s="130"/>
      <c r="H143" s="130">
        <v>629.70000000000005</v>
      </c>
      <c r="I143" s="130"/>
      <c r="J143" s="130">
        <v>629.70000000000005</v>
      </c>
      <c r="K143" s="130">
        <v>654.9</v>
      </c>
      <c r="L143" s="130"/>
      <c r="M143" s="130">
        <v>654.9</v>
      </c>
      <c r="N143" s="130">
        <v>681</v>
      </c>
      <c r="O143" s="130"/>
      <c r="P143" s="130">
        <v>681</v>
      </c>
    </row>
    <row r="144" spans="1:16" ht="27" x14ac:dyDescent="0.3">
      <c r="A144" s="7"/>
      <c r="B144" s="7"/>
      <c r="C144" s="7"/>
      <c r="D144" s="7" t="s">
        <v>340</v>
      </c>
      <c r="E144" s="3" t="s">
        <v>341</v>
      </c>
      <c r="F144" s="130">
        <v>629.70000000000005</v>
      </c>
      <c r="G144" s="130"/>
      <c r="H144" s="130">
        <v>629.70000000000005</v>
      </c>
      <c r="I144" s="130"/>
      <c r="J144" s="130">
        <v>629.70000000000005</v>
      </c>
      <c r="K144" s="130">
        <v>654.9</v>
      </c>
      <c r="L144" s="130"/>
      <c r="M144" s="130">
        <v>654.9</v>
      </c>
      <c r="N144" s="130">
        <v>681</v>
      </c>
      <c r="O144" s="130"/>
      <c r="P144" s="130">
        <v>681</v>
      </c>
    </row>
    <row r="145" spans="1:16" ht="26.4" x14ac:dyDescent="0.3">
      <c r="A145" s="7"/>
      <c r="B145" s="18" t="s">
        <v>647</v>
      </c>
      <c r="C145" s="86"/>
      <c r="D145" s="18"/>
      <c r="E145" s="90" t="s">
        <v>648</v>
      </c>
      <c r="F145" s="137">
        <f>F146</f>
        <v>1030.5</v>
      </c>
      <c r="G145" s="137"/>
      <c r="H145" s="137">
        <f>H146</f>
        <v>1080.5</v>
      </c>
      <c r="I145" s="137">
        <f>I146</f>
        <v>0</v>
      </c>
      <c r="J145" s="137">
        <f>J146</f>
        <v>1080.5</v>
      </c>
      <c r="K145" s="137">
        <f>K146</f>
        <v>927.59999999999991</v>
      </c>
      <c r="L145" s="137"/>
      <c r="M145" s="137">
        <f>M146</f>
        <v>927.59999999999991</v>
      </c>
      <c r="N145" s="137">
        <f>N146</f>
        <v>953.2</v>
      </c>
      <c r="O145" s="137"/>
      <c r="P145" s="137">
        <f>P146</f>
        <v>953.2</v>
      </c>
    </row>
    <row r="146" spans="1:16" ht="26.4" x14ac:dyDescent="0.3">
      <c r="A146" s="7"/>
      <c r="B146" s="18"/>
      <c r="C146" s="86" t="s">
        <v>6</v>
      </c>
      <c r="D146" s="85"/>
      <c r="E146" s="90" t="s">
        <v>7</v>
      </c>
      <c r="F146" s="137">
        <f>F147+F165</f>
        <v>1030.5</v>
      </c>
      <c r="G146" s="137"/>
      <c r="H146" s="137">
        <f>H147+H165</f>
        <v>1080.5</v>
      </c>
      <c r="I146" s="137">
        <f>I147+I165</f>
        <v>0</v>
      </c>
      <c r="J146" s="137">
        <f>J147+J165</f>
        <v>1080.5</v>
      </c>
      <c r="K146" s="137">
        <f>K147+K165</f>
        <v>927.59999999999991</v>
      </c>
      <c r="L146" s="137"/>
      <c r="M146" s="137">
        <f>M147+M165</f>
        <v>927.59999999999991</v>
      </c>
      <c r="N146" s="137">
        <f>N147+N165</f>
        <v>953.2</v>
      </c>
      <c r="O146" s="137"/>
      <c r="P146" s="137">
        <f>P147+P165</f>
        <v>953.2</v>
      </c>
    </row>
    <row r="147" spans="1:16" ht="37.5" customHeight="1" x14ac:dyDescent="0.3">
      <c r="A147" s="94"/>
      <c r="B147" s="94"/>
      <c r="C147" s="95" t="s">
        <v>322</v>
      </c>
      <c r="D147" s="94"/>
      <c r="E147" s="96" t="s">
        <v>323</v>
      </c>
      <c r="F147" s="138">
        <f>F148+F154</f>
        <v>903.2</v>
      </c>
      <c r="G147" s="138"/>
      <c r="H147" s="138">
        <f>H148+H154</f>
        <v>953.2</v>
      </c>
      <c r="I147" s="138">
        <f>I148+I154</f>
        <v>0</v>
      </c>
      <c r="J147" s="138">
        <f>J148+J154</f>
        <v>953.2</v>
      </c>
      <c r="K147" s="138">
        <f>K148+K154</f>
        <v>927.59999999999991</v>
      </c>
      <c r="L147" s="138"/>
      <c r="M147" s="138">
        <f>M148+M154</f>
        <v>927.59999999999991</v>
      </c>
      <c r="N147" s="138">
        <f>N148+N154</f>
        <v>953.2</v>
      </c>
      <c r="O147" s="138"/>
      <c r="P147" s="138">
        <f>P148+P154</f>
        <v>953.2</v>
      </c>
    </row>
    <row r="148" spans="1:16" ht="40.200000000000003" x14ac:dyDescent="0.3">
      <c r="A148" s="34"/>
      <c r="B148" s="34"/>
      <c r="C148" s="34" t="s">
        <v>324</v>
      </c>
      <c r="D148" s="34"/>
      <c r="E148" s="35" t="s">
        <v>325</v>
      </c>
      <c r="F148" s="139">
        <f>F149</f>
        <v>562</v>
      </c>
      <c r="G148" s="139"/>
      <c r="H148" s="139">
        <f>H149</f>
        <v>562</v>
      </c>
      <c r="I148" s="139"/>
      <c r="J148" s="139">
        <f>J149</f>
        <v>562</v>
      </c>
      <c r="K148" s="139">
        <f>K149</f>
        <v>584.5</v>
      </c>
      <c r="L148" s="139"/>
      <c r="M148" s="139">
        <f>M149</f>
        <v>584.5</v>
      </c>
      <c r="N148" s="139">
        <f>N149</f>
        <v>607.9</v>
      </c>
      <c r="O148" s="139"/>
      <c r="P148" s="139">
        <f>P149</f>
        <v>607.9</v>
      </c>
    </row>
    <row r="149" spans="1:16" ht="40.200000000000003" x14ac:dyDescent="0.3">
      <c r="A149" s="36"/>
      <c r="B149" s="36"/>
      <c r="C149" s="36" t="s">
        <v>326</v>
      </c>
      <c r="D149" s="39"/>
      <c r="E149" s="37" t="s">
        <v>327</v>
      </c>
      <c r="F149" s="131">
        <f>F150+F152</f>
        <v>562</v>
      </c>
      <c r="G149" s="131"/>
      <c r="H149" s="131">
        <f>H150+H152</f>
        <v>562</v>
      </c>
      <c r="I149" s="131"/>
      <c r="J149" s="131">
        <f>J150+J152</f>
        <v>562</v>
      </c>
      <c r="K149" s="131">
        <f>K150+K152</f>
        <v>584.5</v>
      </c>
      <c r="L149" s="131"/>
      <c r="M149" s="131">
        <f>M150+M152</f>
        <v>584.5</v>
      </c>
      <c r="N149" s="131">
        <f>N150+N152</f>
        <v>607.9</v>
      </c>
      <c r="O149" s="131"/>
      <c r="P149" s="131">
        <f>P150+P152</f>
        <v>607.9</v>
      </c>
    </row>
    <row r="150" spans="1:16" ht="40.200000000000003" x14ac:dyDescent="0.3">
      <c r="A150" s="7"/>
      <c r="B150" s="7"/>
      <c r="C150" s="7" t="s">
        <v>330</v>
      </c>
      <c r="D150" s="7"/>
      <c r="E150" s="3" t="s">
        <v>331</v>
      </c>
      <c r="F150" s="130">
        <v>10</v>
      </c>
      <c r="G150" s="130"/>
      <c r="H150" s="130">
        <v>10</v>
      </c>
      <c r="I150" s="130"/>
      <c r="J150" s="130">
        <v>10</v>
      </c>
      <c r="K150" s="130">
        <v>10.4</v>
      </c>
      <c r="L150" s="130"/>
      <c r="M150" s="130">
        <v>10.4</v>
      </c>
      <c r="N150" s="130">
        <v>10.8</v>
      </c>
      <c r="O150" s="130"/>
      <c r="P150" s="130">
        <v>10.8</v>
      </c>
    </row>
    <row r="151" spans="1:16" ht="27" x14ac:dyDescent="0.3">
      <c r="A151" s="7"/>
      <c r="B151" s="7"/>
      <c r="C151" s="7"/>
      <c r="D151" s="7" t="s">
        <v>340</v>
      </c>
      <c r="E151" s="3" t="s">
        <v>341</v>
      </c>
      <c r="F151" s="130">
        <v>10</v>
      </c>
      <c r="G151" s="130"/>
      <c r="H151" s="130">
        <v>10</v>
      </c>
      <c r="I151" s="130"/>
      <c r="J151" s="130">
        <v>10</v>
      </c>
      <c r="K151" s="130">
        <v>10.4</v>
      </c>
      <c r="L151" s="130"/>
      <c r="M151" s="130">
        <v>10.4</v>
      </c>
      <c r="N151" s="130">
        <v>10.8</v>
      </c>
      <c r="O151" s="130"/>
      <c r="P151" s="130">
        <v>10.8</v>
      </c>
    </row>
    <row r="152" spans="1:16" ht="53.4" x14ac:dyDescent="0.3">
      <c r="A152" s="7"/>
      <c r="B152" s="7"/>
      <c r="C152" s="7" t="s">
        <v>332</v>
      </c>
      <c r="D152" s="7"/>
      <c r="E152" s="3" t="s">
        <v>333</v>
      </c>
      <c r="F152" s="130">
        <v>552</v>
      </c>
      <c r="G152" s="130"/>
      <c r="H152" s="130">
        <v>552</v>
      </c>
      <c r="I152" s="130"/>
      <c r="J152" s="130">
        <v>552</v>
      </c>
      <c r="K152" s="130">
        <v>574.1</v>
      </c>
      <c r="L152" s="130"/>
      <c r="M152" s="130">
        <v>574.1</v>
      </c>
      <c r="N152" s="130">
        <v>597.1</v>
      </c>
      <c r="O152" s="130"/>
      <c r="P152" s="130">
        <v>597.1</v>
      </c>
    </row>
    <row r="153" spans="1:16" ht="27" x14ac:dyDescent="0.3">
      <c r="A153" s="7"/>
      <c r="B153" s="7"/>
      <c r="C153" s="7"/>
      <c r="D153" s="7" t="s">
        <v>340</v>
      </c>
      <c r="E153" s="3" t="s">
        <v>341</v>
      </c>
      <c r="F153" s="130">
        <v>552</v>
      </c>
      <c r="G153" s="130"/>
      <c r="H153" s="130">
        <v>552</v>
      </c>
      <c r="I153" s="130"/>
      <c r="J153" s="130">
        <v>552</v>
      </c>
      <c r="K153" s="130">
        <v>574.1</v>
      </c>
      <c r="L153" s="130"/>
      <c r="M153" s="130">
        <v>574.1</v>
      </c>
      <c r="N153" s="130">
        <v>597.1</v>
      </c>
      <c r="O153" s="130"/>
      <c r="P153" s="130">
        <v>597.1</v>
      </c>
    </row>
    <row r="154" spans="1:16" ht="27" x14ac:dyDescent="0.3">
      <c r="A154" s="34"/>
      <c r="B154" s="34"/>
      <c r="C154" s="34" t="s">
        <v>336</v>
      </c>
      <c r="D154" s="34"/>
      <c r="E154" s="35" t="s">
        <v>337</v>
      </c>
      <c r="F154" s="139">
        <f>F155</f>
        <v>341.2</v>
      </c>
      <c r="G154" s="139"/>
      <c r="H154" s="139">
        <f>H155</f>
        <v>391.2</v>
      </c>
      <c r="I154" s="139">
        <f>I155</f>
        <v>0</v>
      </c>
      <c r="J154" s="139">
        <f>J155</f>
        <v>391.2</v>
      </c>
      <c r="K154" s="139">
        <f>K155</f>
        <v>343.09999999999997</v>
      </c>
      <c r="L154" s="139"/>
      <c r="M154" s="139">
        <f>M155</f>
        <v>343.09999999999997</v>
      </c>
      <c r="N154" s="139">
        <f>N155</f>
        <v>345.3</v>
      </c>
      <c r="O154" s="139"/>
      <c r="P154" s="139">
        <f>P155</f>
        <v>345.3</v>
      </c>
    </row>
    <row r="155" spans="1:16" ht="40.200000000000003" x14ac:dyDescent="0.3">
      <c r="A155" s="36"/>
      <c r="B155" s="36"/>
      <c r="C155" s="36" t="s">
        <v>571</v>
      </c>
      <c r="D155" s="39"/>
      <c r="E155" s="37" t="s">
        <v>338</v>
      </c>
      <c r="F155" s="131">
        <f>F156+F163+F160</f>
        <v>341.2</v>
      </c>
      <c r="G155" s="131"/>
      <c r="H155" s="131">
        <f>H156+H163+H160</f>
        <v>391.2</v>
      </c>
      <c r="I155" s="131">
        <f>I156+I163+I160</f>
        <v>0</v>
      </c>
      <c r="J155" s="131">
        <f>J156+J163+J160</f>
        <v>391.2</v>
      </c>
      <c r="K155" s="131">
        <f>K156+K163+K160</f>
        <v>343.09999999999997</v>
      </c>
      <c r="L155" s="131"/>
      <c r="M155" s="131">
        <f>M156+M163+M160</f>
        <v>343.09999999999997</v>
      </c>
      <c r="N155" s="131">
        <f>N156+N163+N160</f>
        <v>345.3</v>
      </c>
      <c r="O155" s="131"/>
      <c r="P155" s="131">
        <f>P156+P163+P160</f>
        <v>345.3</v>
      </c>
    </row>
    <row r="156" spans="1:16" ht="40.200000000000003" x14ac:dyDescent="0.3">
      <c r="A156" s="81"/>
      <c r="B156" s="81"/>
      <c r="C156" s="7" t="s">
        <v>570</v>
      </c>
      <c r="D156" s="7"/>
      <c r="E156" s="52" t="s">
        <v>339</v>
      </c>
      <c r="F156" s="130">
        <f>F159+F158</f>
        <v>290</v>
      </c>
      <c r="G156" s="130"/>
      <c r="H156" s="130">
        <f>H159+H158</f>
        <v>340</v>
      </c>
      <c r="I156" s="130">
        <f>I159+I158</f>
        <v>0</v>
      </c>
      <c r="J156" s="130">
        <f>J159+J158</f>
        <v>340</v>
      </c>
      <c r="K156" s="130">
        <f>K159+K158</f>
        <v>290</v>
      </c>
      <c r="L156" s="130"/>
      <c r="M156" s="130">
        <f>M159+M158</f>
        <v>290</v>
      </c>
      <c r="N156" s="130">
        <f>N159+N158</f>
        <v>290</v>
      </c>
      <c r="O156" s="130"/>
      <c r="P156" s="130">
        <f>P159+P158</f>
        <v>290</v>
      </c>
    </row>
    <row r="157" spans="1:16" ht="27" x14ac:dyDescent="0.3">
      <c r="A157" s="81"/>
      <c r="B157" s="81"/>
      <c r="C157" s="7"/>
      <c r="D157" s="7" t="s">
        <v>340</v>
      </c>
      <c r="E157" s="3" t="s">
        <v>341</v>
      </c>
      <c r="F157" s="130">
        <v>290</v>
      </c>
      <c r="G157" s="130"/>
      <c r="H157" s="130">
        <f>H158+H159</f>
        <v>340</v>
      </c>
      <c r="I157" s="130">
        <f>I159</f>
        <v>0</v>
      </c>
      <c r="J157" s="130">
        <f>J158+J159</f>
        <v>340</v>
      </c>
      <c r="K157" s="130">
        <v>290</v>
      </c>
      <c r="L157" s="130"/>
      <c r="M157" s="130">
        <v>290</v>
      </c>
      <c r="N157" s="130">
        <v>290</v>
      </c>
      <c r="O157" s="130"/>
      <c r="P157" s="130">
        <v>290</v>
      </c>
    </row>
    <row r="158" spans="1:16" x14ac:dyDescent="0.3">
      <c r="A158" s="81"/>
      <c r="B158" s="81"/>
      <c r="C158" s="7"/>
      <c r="D158" s="7"/>
      <c r="E158" s="3" t="s">
        <v>187</v>
      </c>
      <c r="F158" s="130">
        <v>111.6</v>
      </c>
      <c r="G158" s="130"/>
      <c r="H158" s="130">
        <v>111.6</v>
      </c>
      <c r="I158" s="130"/>
      <c r="J158" s="130">
        <v>111.6</v>
      </c>
      <c r="K158" s="130">
        <v>111.6</v>
      </c>
      <c r="L158" s="130"/>
      <c r="M158" s="130">
        <v>111.6</v>
      </c>
      <c r="N158" s="130">
        <v>111.6</v>
      </c>
      <c r="O158" s="130"/>
      <c r="P158" s="130">
        <v>111.6</v>
      </c>
    </row>
    <row r="159" spans="1:16" x14ac:dyDescent="0.3">
      <c r="A159" s="81"/>
      <c r="B159" s="81"/>
      <c r="C159" s="7"/>
      <c r="D159" s="7"/>
      <c r="E159" s="3" t="s">
        <v>120</v>
      </c>
      <c r="F159" s="130">
        <v>178.4</v>
      </c>
      <c r="G159" s="130"/>
      <c r="H159" s="130">
        <v>228.4</v>
      </c>
      <c r="I159" s="130"/>
      <c r="J159" s="130">
        <f>SUM(H159:I159)</f>
        <v>228.4</v>
      </c>
      <c r="K159" s="130">
        <v>178.4</v>
      </c>
      <c r="L159" s="130"/>
      <c r="M159" s="130">
        <v>178.4</v>
      </c>
      <c r="N159" s="130">
        <v>178.4</v>
      </c>
      <c r="O159" s="130"/>
      <c r="P159" s="130">
        <v>178.4</v>
      </c>
    </row>
    <row r="160" spans="1:16" ht="40.200000000000003" x14ac:dyDescent="0.3">
      <c r="A160" s="81"/>
      <c r="B160" s="81"/>
      <c r="C160" s="7" t="s">
        <v>572</v>
      </c>
      <c r="D160" s="7"/>
      <c r="E160" s="3" t="s">
        <v>754</v>
      </c>
      <c r="F160" s="147">
        <v>31.2</v>
      </c>
      <c r="G160" s="147"/>
      <c r="H160" s="147">
        <v>31.2</v>
      </c>
      <c r="I160" s="147"/>
      <c r="J160" s="147">
        <v>31.2</v>
      </c>
      <c r="K160" s="147">
        <v>32.4</v>
      </c>
      <c r="L160" s="147"/>
      <c r="M160" s="147">
        <v>32.4</v>
      </c>
      <c r="N160" s="147">
        <v>33.700000000000003</v>
      </c>
      <c r="O160" s="147"/>
      <c r="P160" s="147">
        <v>33.700000000000003</v>
      </c>
    </row>
    <row r="161" spans="1:16" ht="27" x14ac:dyDescent="0.3">
      <c r="A161" s="81"/>
      <c r="B161" s="81"/>
      <c r="C161" s="7"/>
      <c r="D161" s="7" t="s">
        <v>340</v>
      </c>
      <c r="E161" s="3" t="s">
        <v>341</v>
      </c>
      <c r="F161" s="147">
        <v>27.4</v>
      </c>
      <c r="G161" s="147"/>
      <c r="H161" s="147">
        <v>27.4</v>
      </c>
      <c r="I161" s="147"/>
      <c r="J161" s="147">
        <v>27.4</v>
      </c>
      <c r="K161" s="147">
        <v>28.5</v>
      </c>
      <c r="L161" s="147"/>
      <c r="M161" s="147">
        <v>28.5</v>
      </c>
      <c r="N161" s="147">
        <v>29.7</v>
      </c>
      <c r="O161" s="147"/>
      <c r="P161" s="147">
        <v>29.7</v>
      </c>
    </row>
    <row r="162" spans="1:16" ht="27" x14ac:dyDescent="0.3">
      <c r="A162" s="81"/>
      <c r="B162" s="81"/>
      <c r="C162" s="7"/>
      <c r="D162" s="7" t="s">
        <v>612</v>
      </c>
      <c r="E162" s="3" t="s">
        <v>613</v>
      </c>
      <c r="F162" s="147">
        <v>3.8</v>
      </c>
      <c r="G162" s="147"/>
      <c r="H162" s="147">
        <v>3.8</v>
      </c>
      <c r="I162" s="147"/>
      <c r="J162" s="147">
        <v>3.8</v>
      </c>
      <c r="K162" s="147">
        <v>3.9</v>
      </c>
      <c r="L162" s="147"/>
      <c r="M162" s="147">
        <v>3.9</v>
      </c>
      <c r="N162" s="147">
        <v>4</v>
      </c>
      <c r="O162" s="147"/>
      <c r="P162" s="147">
        <v>4</v>
      </c>
    </row>
    <row r="163" spans="1:16" x14ac:dyDescent="0.3">
      <c r="A163" s="81"/>
      <c r="B163" s="81"/>
      <c r="C163" s="7" t="s">
        <v>573</v>
      </c>
      <c r="D163" s="7"/>
      <c r="E163" s="3" t="s">
        <v>755</v>
      </c>
      <c r="F163" s="147">
        <v>20</v>
      </c>
      <c r="G163" s="147"/>
      <c r="H163" s="147">
        <v>20</v>
      </c>
      <c r="I163" s="147"/>
      <c r="J163" s="147">
        <v>20</v>
      </c>
      <c r="K163" s="147">
        <v>20.7</v>
      </c>
      <c r="L163" s="147"/>
      <c r="M163" s="147">
        <v>20.7</v>
      </c>
      <c r="N163" s="147">
        <v>21.6</v>
      </c>
      <c r="O163" s="147"/>
      <c r="P163" s="147">
        <v>21.6</v>
      </c>
    </row>
    <row r="164" spans="1:16" ht="27" x14ac:dyDescent="0.3">
      <c r="A164" s="81"/>
      <c r="B164" s="81"/>
      <c r="C164" s="7"/>
      <c r="D164" s="7" t="s">
        <v>612</v>
      </c>
      <c r="E164" s="3" t="s">
        <v>613</v>
      </c>
      <c r="F164" s="147">
        <v>20</v>
      </c>
      <c r="G164" s="147"/>
      <c r="H164" s="147">
        <v>20</v>
      </c>
      <c r="I164" s="147"/>
      <c r="J164" s="147">
        <v>20</v>
      </c>
      <c r="K164" s="147">
        <v>20.7</v>
      </c>
      <c r="L164" s="147"/>
      <c r="M164" s="147">
        <v>20.7</v>
      </c>
      <c r="N164" s="147">
        <v>21.6</v>
      </c>
      <c r="O164" s="147"/>
      <c r="P164" s="147">
        <v>21.6</v>
      </c>
    </row>
    <row r="165" spans="1:16" ht="52.8" x14ac:dyDescent="0.3">
      <c r="A165" s="94"/>
      <c r="B165" s="94"/>
      <c r="C165" s="95" t="s">
        <v>451</v>
      </c>
      <c r="D165" s="94"/>
      <c r="E165" s="96" t="s">
        <v>452</v>
      </c>
      <c r="F165" s="138">
        <f>F166</f>
        <v>127.3</v>
      </c>
      <c r="G165" s="138"/>
      <c r="H165" s="138">
        <f t="shared" ref="H165:P166" si="34">H166</f>
        <v>127.3</v>
      </c>
      <c r="I165" s="138"/>
      <c r="J165" s="138">
        <f t="shared" si="34"/>
        <v>127.3</v>
      </c>
      <c r="K165" s="138">
        <f t="shared" si="34"/>
        <v>0</v>
      </c>
      <c r="L165" s="138"/>
      <c r="M165" s="138">
        <f t="shared" si="34"/>
        <v>0</v>
      </c>
      <c r="N165" s="138">
        <f t="shared" si="34"/>
        <v>0</v>
      </c>
      <c r="O165" s="138"/>
      <c r="P165" s="138">
        <f t="shared" si="34"/>
        <v>0</v>
      </c>
    </row>
    <row r="166" spans="1:16" ht="27" x14ac:dyDescent="0.3">
      <c r="A166" s="36"/>
      <c r="B166" s="36"/>
      <c r="C166" s="36" t="s">
        <v>471</v>
      </c>
      <c r="D166" s="36"/>
      <c r="E166" s="22" t="s">
        <v>472</v>
      </c>
      <c r="F166" s="131">
        <f>F167</f>
        <v>127.3</v>
      </c>
      <c r="G166" s="131"/>
      <c r="H166" s="131">
        <f t="shared" si="34"/>
        <v>127.3</v>
      </c>
      <c r="I166" s="131"/>
      <c r="J166" s="131">
        <f t="shared" si="34"/>
        <v>127.3</v>
      </c>
      <c r="K166" s="131">
        <f t="shared" si="34"/>
        <v>0</v>
      </c>
      <c r="L166" s="131"/>
      <c r="M166" s="131">
        <f t="shared" si="34"/>
        <v>0</v>
      </c>
      <c r="N166" s="131">
        <f t="shared" si="34"/>
        <v>0</v>
      </c>
      <c r="O166" s="131"/>
      <c r="P166" s="131">
        <f t="shared" si="34"/>
        <v>0</v>
      </c>
    </row>
    <row r="167" spans="1:16" x14ac:dyDescent="0.3">
      <c r="A167" s="81"/>
      <c r="B167" s="81"/>
      <c r="C167" s="7" t="s">
        <v>473</v>
      </c>
      <c r="D167" s="7"/>
      <c r="E167" s="68" t="s">
        <v>757</v>
      </c>
      <c r="F167" s="130">
        <v>127.3</v>
      </c>
      <c r="G167" s="130"/>
      <c r="H167" s="130">
        <v>127.3</v>
      </c>
      <c r="I167" s="130"/>
      <c r="J167" s="130">
        <v>127.3</v>
      </c>
      <c r="K167" s="130">
        <v>0</v>
      </c>
      <c r="L167" s="130"/>
      <c r="M167" s="130">
        <v>0</v>
      </c>
      <c r="N167" s="130">
        <v>0</v>
      </c>
      <c r="O167" s="130"/>
      <c r="P167" s="130">
        <v>0</v>
      </c>
    </row>
    <row r="168" spans="1:16" ht="27" x14ac:dyDescent="0.3">
      <c r="A168" s="81"/>
      <c r="B168" s="81"/>
      <c r="C168" s="7"/>
      <c r="D168" s="7" t="s">
        <v>340</v>
      </c>
      <c r="E168" s="3" t="s">
        <v>341</v>
      </c>
      <c r="F168" s="130">
        <v>127.3</v>
      </c>
      <c r="G168" s="130"/>
      <c r="H168" s="130">
        <v>127.3</v>
      </c>
      <c r="I168" s="130"/>
      <c r="J168" s="130">
        <v>127.3</v>
      </c>
      <c r="K168" s="130">
        <v>0</v>
      </c>
      <c r="L168" s="130"/>
      <c r="M168" s="130">
        <v>0</v>
      </c>
      <c r="N168" s="130">
        <v>0</v>
      </c>
      <c r="O168" s="130"/>
      <c r="P168" s="130">
        <v>0</v>
      </c>
    </row>
    <row r="169" spans="1:16" x14ac:dyDescent="0.3">
      <c r="A169" s="85"/>
      <c r="B169" s="18" t="s">
        <v>649</v>
      </c>
      <c r="C169" s="86"/>
      <c r="D169" s="85"/>
      <c r="E169" s="87" t="s">
        <v>650</v>
      </c>
      <c r="F169" s="137">
        <f t="shared" ref="F169:O169" si="35">F170+F196+F202+F239</f>
        <v>71655.562000000005</v>
      </c>
      <c r="G169" s="137">
        <f t="shared" si="35"/>
        <v>2131.5</v>
      </c>
      <c r="H169" s="137">
        <f t="shared" si="35"/>
        <v>72420.661999999997</v>
      </c>
      <c r="I169" s="137">
        <f t="shared" si="35"/>
        <v>0</v>
      </c>
      <c r="J169" s="137">
        <f t="shared" si="35"/>
        <v>72420.661999999997</v>
      </c>
      <c r="K169" s="137">
        <f t="shared" si="35"/>
        <v>107416.74615000001</v>
      </c>
      <c r="L169" s="137">
        <f>L170+L196+L202+L239</f>
        <v>-650.6</v>
      </c>
      <c r="M169" s="137">
        <f t="shared" si="35"/>
        <v>106766.14615000002</v>
      </c>
      <c r="N169" s="137">
        <f t="shared" si="35"/>
        <v>119569.50175</v>
      </c>
      <c r="O169" s="137">
        <f t="shared" si="35"/>
        <v>0</v>
      </c>
      <c r="P169" s="137">
        <f>P170+P196+P202+P239</f>
        <v>119569.50175</v>
      </c>
    </row>
    <row r="170" spans="1:16" x14ac:dyDescent="0.3">
      <c r="A170" s="85"/>
      <c r="B170" s="18" t="s">
        <v>651</v>
      </c>
      <c r="C170" s="86"/>
      <c r="D170" s="18"/>
      <c r="E170" s="90" t="s">
        <v>652</v>
      </c>
      <c r="F170" s="137">
        <f>F171+F192</f>
        <v>442.7</v>
      </c>
      <c r="G170" s="137"/>
      <c r="H170" s="137">
        <f>H171+H192</f>
        <v>442.7</v>
      </c>
      <c r="I170" s="137"/>
      <c r="J170" s="137">
        <f>J171+J192</f>
        <v>442.7</v>
      </c>
      <c r="K170" s="137">
        <f>K171+K192</f>
        <v>452.1</v>
      </c>
      <c r="L170" s="137"/>
      <c r="M170" s="137">
        <f>M171+M192</f>
        <v>452.1</v>
      </c>
      <c r="N170" s="137">
        <f>N171+N192</f>
        <v>354.8</v>
      </c>
      <c r="O170" s="137"/>
      <c r="P170" s="137">
        <f>P171+P192</f>
        <v>354.8</v>
      </c>
    </row>
    <row r="171" spans="1:16" ht="26.4" x14ac:dyDescent="0.3">
      <c r="A171" s="85"/>
      <c r="B171" s="18"/>
      <c r="C171" s="86" t="s">
        <v>6</v>
      </c>
      <c r="D171" s="85"/>
      <c r="E171" s="90" t="s">
        <v>7</v>
      </c>
      <c r="F171" s="137">
        <f>F172+F186</f>
        <v>354.7</v>
      </c>
      <c r="G171" s="137"/>
      <c r="H171" s="137">
        <f>H172+H186</f>
        <v>354.7</v>
      </c>
      <c r="I171" s="137"/>
      <c r="J171" s="137">
        <f>J172+J186</f>
        <v>354.7</v>
      </c>
      <c r="K171" s="137">
        <f>K172+K186</f>
        <v>364.1</v>
      </c>
      <c r="L171" s="137"/>
      <c r="M171" s="137">
        <f>M172+M186</f>
        <v>364.1</v>
      </c>
      <c r="N171" s="137">
        <f>N172+N186</f>
        <v>266.8</v>
      </c>
      <c r="O171" s="137"/>
      <c r="P171" s="137">
        <f>P172+P186</f>
        <v>266.8</v>
      </c>
    </row>
    <row r="172" spans="1:16" ht="26.4" x14ac:dyDescent="0.3">
      <c r="A172" s="94"/>
      <c r="B172" s="94"/>
      <c r="C172" s="95" t="s">
        <v>342</v>
      </c>
      <c r="D172" s="94"/>
      <c r="E172" s="96" t="s">
        <v>343</v>
      </c>
      <c r="F172" s="138">
        <f>F173</f>
        <v>246.9</v>
      </c>
      <c r="G172" s="138"/>
      <c r="H172" s="138">
        <f>H173</f>
        <v>246.9</v>
      </c>
      <c r="I172" s="138"/>
      <c r="J172" s="138">
        <f>J173</f>
        <v>246.9</v>
      </c>
      <c r="K172" s="138">
        <f>K173</f>
        <v>256.7</v>
      </c>
      <c r="L172" s="138"/>
      <c r="M172" s="138">
        <f>M173</f>
        <v>256.7</v>
      </c>
      <c r="N172" s="138">
        <f>N173</f>
        <v>266.8</v>
      </c>
      <c r="O172" s="138"/>
      <c r="P172" s="138">
        <f>P173</f>
        <v>266.8</v>
      </c>
    </row>
    <row r="173" spans="1:16" ht="27" x14ac:dyDescent="0.3">
      <c r="A173" s="34"/>
      <c r="B173" s="34"/>
      <c r="C173" s="34" t="s">
        <v>579</v>
      </c>
      <c r="D173" s="34"/>
      <c r="E173" s="60" t="s">
        <v>580</v>
      </c>
      <c r="F173" s="139">
        <f>F174+F177</f>
        <v>246.9</v>
      </c>
      <c r="G173" s="139"/>
      <c r="H173" s="139">
        <f>H174+H177</f>
        <v>246.9</v>
      </c>
      <c r="I173" s="139"/>
      <c r="J173" s="139">
        <f>J174+J177</f>
        <v>246.9</v>
      </c>
      <c r="K173" s="139">
        <f>K174+K177</f>
        <v>256.7</v>
      </c>
      <c r="L173" s="139"/>
      <c r="M173" s="139">
        <f>M174+M177</f>
        <v>256.7</v>
      </c>
      <c r="N173" s="139">
        <f>N174+N177</f>
        <v>266.8</v>
      </c>
      <c r="O173" s="139"/>
      <c r="P173" s="139">
        <f>P174+P177</f>
        <v>266.8</v>
      </c>
    </row>
    <row r="174" spans="1:16" ht="27" x14ac:dyDescent="0.3">
      <c r="A174" s="36"/>
      <c r="B174" s="36"/>
      <c r="C174" s="36" t="s">
        <v>581</v>
      </c>
      <c r="D174" s="36"/>
      <c r="E174" s="22" t="s">
        <v>449</v>
      </c>
      <c r="F174" s="131">
        <f>F175</f>
        <v>120</v>
      </c>
      <c r="G174" s="131"/>
      <c r="H174" s="131">
        <f>H175</f>
        <v>120</v>
      </c>
      <c r="I174" s="131"/>
      <c r="J174" s="131">
        <f>J175</f>
        <v>120</v>
      </c>
      <c r="K174" s="131">
        <f>K175</f>
        <v>124.8</v>
      </c>
      <c r="L174" s="131"/>
      <c r="M174" s="131">
        <f>M175</f>
        <v>124.8</v>
      </c>
      <c r="N174" s="131">
        <f>N175</f>
        <v>130</v>
      </c>
      <c r="O174" s="131"/>
      <c r="P174" s="131">
        <f>P175</f>
        <v>130</v>
      </c>
    </row>
    <row r="175" spans="1:16" x14ac:dyDescent="0.3">
      <c r="A175" s="7"/>
      <c r="B175" s="7"/>
      <c r="C175" s="7" t="s">
        <v>582</v>
      </c>
      <c r="D175" s="7"/>
      <c r="E175" s="20" t="s">
        <v>345</v>
      </c>
      <c r="F175" s="147">
        <v>120</v>
      </c>
      <c r="G175" s="147"/>
      <c r="H175" s="147">
        <v>120</v>
      </c>
      <c r="I175" s="147"/>
      <c r="J175" s="147">
        <v>120</v>
      </c>
      <c r="K175" s="147">
        <v>124.8</v>
      </c>
      <c r="L175" s="147"/>
      <c r="M175" s="147">
        <v>124.8</v>
      </c>
      <c r="N175" s="147">
        <v>130</v>
      </c>
      <c r="O175" s="147"/>
      <c r="P175" s="147">
        <v>130</v>
      </c>
    </row>
    <row r="176" spans="1:16" ht="27" x14ac:dyDescent="0.3">
      <c r="A176" s="7"/>
      <c r="B176" s="7"/>
      <c r="C176" s="7"/>
      <c r="D176" s="7" t="s">
        <v>340</v>
      </c>
      <c r="E176" s="3" t="s">
        <v>341</v>
      </c>
      <c r="F176" s="147">
        <v>120</v>
      </c>
      <c r="G176" s="147"/>
      <c r="H176" s="147">
        <v>120</v>
      </c>
      <c r="I176" s="147"/>
      <c r="J176" s="147">
        <v>120</v>
      </c>
      <c r="K176" s="147">
        <v>124.8</v>
      </c>
      <c r="L176" s="147"/>
      <c r="M176" s="147">
        <v>124.8</v>
      </c>
      <c r="N176" s="147">
        <v>130</v>
      </c>
      <c r="O176" s="147"/>
      <c r="P176" s="147">
        <v>130</v>
      </c>
    </row>
    <row r="177" spans="1:16" x14ac:dyDescent="0.3">
      <c r="A177" s="36"/>
      <c r="B177" s="36"/>
      <c r="C177" s="36" t="s">
        <v>583</v>
      </c>
      <c r="D177" s="36"/>
      <c r="E177" s="22" t="s">
        <v>450</v>
      </c>
      <c r="F177" s="131">
        <f>F178+F180+F182+F184</f>
        <v>126.9</v>
      </c>
      <c r="G177" s="131"/>
      <c r="H177" s="131">
        <f>H178+H180+H182+H184</f>
        <v>126.9</v>
      </c>
      <c r="I177" s="131"/>
      <c r="J177" s="131">
        <f>J178+J180+J182+J184</f>
        <v>126.9</v>
      </c>
      <c r="K177" s="131">
        <f>K178+K180+K182+K184</f>
        <v>131.9</v>
      </c>
      <c r="L177" s="131"/>
      <c r="M177" s="131">
        <f>M178+M180+M182+M184</f>
        <v>131.9</v>
      </c>
      <c r="N177" s="131">
        <f>N178+N180+N182+N184</f>
        <v>136.80000000000001</v>
      </c>
      <c r="O177" s="131"/>
      <c r="P177" s="131">
        <f>P178+P180+P182+P184</f>
        <v>136.80000000000001</v>
      </c>
    </row>
    <row r="178" spans="1:16" ht="27" x14ac:dyDescent="0.3">
      <c r="A178" s="81"/>
      <c r="B178" s="81"/>
      <c r="C178" s="7" t="s">
        <v>584</v>
      </c>
      <c r="D178" s="7"/>
      <c r="E178" s="20" t="s">
        <v>346</v>
      </c>
      <c r="F178" s="147">
        <f>100-64</f>
        <v>36</v>
      </c>
      <c r="G178" s="147"/>
      <c r="H178" s="147">
        <f>100-64</f>
        <v>36</v>
      </c>
      <c r="I178" s="147"/>
      <c r="J178" s="147">
        <f>100-64</f>
        <v>36</v>
      </c>
      <c r="K178" s="147">
        <f>104-66.6</f>
        <v>37.400000000000006</v>
      </c>
      <c r="L178" s="147"/>
      <c r="M178" s="147">
        <f>104-66.6</f>
        <v>37.400000000000006</v>
      </c>
      <c r="N178" s="147">
        <f>108-69.3</f>
        <v>38.700000000000003</v>
      </c>
      <c r="O178" s="147"/>
      <c r="P178" s="147">
        <f>108-69.3</f>
        <v>38.700000000000003</v>
      </c>
    </row>
    <row r="179" spans="1:16" ht="27" x14ac:dyDescent="0.3">
      <c r="A179" s="81"/>
      <c r="B179" s="81"/>
      <c r="C179" s="7"/>
      <c r="D179" s="7" t="s">
        <v>340</v>
      </c>
      <c r="E179" s="3" t="s">
        <v>341</v>
      </c>
      <c r="F179" s="147">
        <f>100-64</f>
        <v>36</v>
      </c>
      <c r="G179" s="147"/>
      <c r="H179" s="147">
        <f>100-64</f>
        <v>36</v>
      </c>
      <c r="I179" s="147"/>
      <c r="J179" s="147">
        <f>100-64</f>
        <v>36</v>
      </c>
      <c r="K179" s="147">
        <f>104-66.6</f>
        <v>37.400000000000006</v>
      </c>
      <c r="L179" s="147"/>
      <c r="M179" s="147">
        <f>104-66.6</f>
        <v>37.400000000000006</v>
      </c>
      <c r="N179" s="147">
        <f>108-69.3</f>
        <v>38.700000000000003</v>
      </c>
      <c r="O179" s="147"/>
      <c r="P179" s="147">
        <f>108-69.3</f>
        <v>38.700000000000003</v>
      </c>
    </row>
    <row r="180" spans="1:16" x14ac:dyDescent="0.3">
      <c r="A180" s="81"/>
      <c r="B180" s="81"/>
      <c r="C180" s="7" t="s">
        <v>585</v>
      </c>
      <c r="D180" s="7"/>
      <c r="E180" s="20" t="s">
        <v>347</v>
      </c>
      <c r="F180" s="147">
        <v>40</v>
      </c>
      <c r="G180" s="147"/>
      <c r="H180" s="147">
        <v>40</v>
      </c>
      <c r="I180" s="147"/>
      <c r="J180" s="147">
        <v>40</v>
      </c>
      <c r="K180" s="147">
        <v>41.6</v>
      </c>
      <c r="L180" s="147"/>
      <c r="M180" s="147">
        <v>41.6</v>
      </c>
      <c r="N180" s="147">
        <v>43.2</v>
      </c>
      <c r="O180" s="147"/>
      <c r="P180" s="147">
        <v>43.2</v>
      </c>
    </row>
    <row r="181" spans="1:16" ht="27" x14ac:dyDescent="0.3">
      <c r="A181" s="81"/>
      <c r="B181" s="81"/>
      <c r="C181" s="7"/>
      <c r="D181" s="7" t="s">
        <v>340</v>
      </c>
      <c r="E181" s="3" t="s">
        <v>341</v>
      </c>
      <c r="F181" s="147">
        <v>40</v>
      </c>
      <c r="G181" s="147"/>
      <c r="H181" s="147">
        <v>40</v>
      </c>
      <c r="I181" s="147"/>
      <c r="J181" s="147">
        <v>40</v>
      </c>
      <c r="K181" s="147">
        <v>41.6</v>
      </c>
      <c r="L181" s="147"/>
      <c r="M181" s="147">
        <v>41.6</v>
      </c>
      <c r="N181" s="147">
        <v>43.2</v>
      </c>
      <c r="O181" s="147"/>
      <c r="P181" s="147">
        <v>43.2</v>
      </c>
    </row>
    <row r="182" spans="1:16" x14ac:dyDescent="0.3">
      <c r="A182" s="81"/>
      <c r="B182" s="81"/>
      <c r="C182" s="7" t="s">
        <v>586</v>
      </c>
      <c r="D182" s="7"/>
      <c r="E182" s="20" t="s">
        <v>348</v>
      </c>
      <c r="F182" s="147">
        <f>50-24.2</f>
        <v>25.8</v>
      </c>
      <c r="G182" s="147"/>
      <c r="H182" s="147">
        <f>50-24.2</f>
        <v>25.8</v>
      </c>
      <c r="I182" s="147"/>
      <c r="J182" s="147">
        <f>50-24.2</f>
        <v>25.8</v>
      </c>
      <c r="K182" s="147">
        <f>52-25.2</f>
        <v>26.8</v>
      </c>
      <c r="L182" s="147"/>
      <c r="M182" s="147">
        <f>52-25.2</f>
        <v>26.8</v>
      </c>
      <c r="N182" s="147">
        <f>54-26.2</f>
        <v>27.8</v>
      </c>
      <c r="O182" s="147"/>
      <c r="P182" s="147">
        <f>54-26.2</f>
        <v>27.8</v>
      </c>
    </row>
    <row r="183" spans="1:16" ht="27" x14ac:dyDescent="0.3">
      <c r="A183" s="81"/>
      <c r="B183" s="81"/>
      <c r="C183" s="7"/>
      <c r="D183" s="7" t="s">
        <v>340</v>
      </c>
      <c r="E183" s="3" t="s">
        <v>341</v>
      </c>
      <c r="F183" s="147">
        <f>50-24.2</f>
        <v>25.8</v>
      </c>
      <c r="G183" s="147"/>
      <c r="H183" s="147">
        <f>50-24.2</f>
        <v>25.8</v>
      </c>
      <c r="I183" s="147"/>
      <c r="J183" s="147">
        <f>50-24.2</f>
        <v>25.8</v>
      </c>
      <c r="K183" s="147">
        <f>52-25.2</f>
        <v>26.8</v>
      </c>
      <c r="L183" s="147"/>
      <c r="M183" s="147">
        <f>52-25.2</f>
        <v>26.8</v>
      </c>
      <c r="N183" s="147">
        <f>54-26.2</f>
        <v>27.8</v>
      </c>
      <c r="O183" s="147"/>
      <c r="P183" s="147">
        <f>54-26.2</f>
        <v>27.8</v>
      </c>
    </row>
    <row r="184" spans="1:16" ht="15.75" customHeight="1" x14ac:dyDescent="0.3">
      <c r="A184" s="81"/>
      <c r="B184" s="81"/>
      <c r="C184" s="7" t="s">
        <v>587</v>
      </c>
      <c r="D184" s="7"/>
      <c r="E184" s="20" t="s">
        <v>349</v>
      </c>
      <c r="F184" s="147">
        <f>50-24.9</f>
        <v>25.1</v>
      </c>
      <c r="G184" s="147"/>
      <c r="H184" s="147">
        <f>50-24.9</f>
        <v>25.1</v>
      </c>
      <c r="I184" s="147"/>
      <c r="J184" s="147">
        <f>50-24.9</f>
        <v>25.1</v>
      </c>
      <c r="K184" s="147">
        <f>52-25.9</f>
        <v>26.1</v>
      </c>
      <c r="L184" s="147"/>
      <c r="M184" s="147">
        <f>52-25.9</f>
        <v>26.1</v>
      </c>
      <c r="N184" s="147">
        <f>54-26.9</f>
        <v>27.1</v>
      </c>
      <c r="O184" s="147"/>
      <c r="P184" s="147">
        <f>54-26.9</f>
        <v>27.1</v>
      </c>
    </row>
    <row r="185" spans="1:16" ht="27" x14ac:dyDescent="0.3">
      <c r="A185" s="81"/>
      <c r="B185" s="81"/>
      <c r="C185" s="7"/>
      <c r="D185" s="7" t="s">
        <v>340</v>
      </c>
      <c r="E185" s="3" t="s">
        <v>341</v>
      </c>
      <c r="F185" s="147">
        <f>50-24.9</f>
        <v>25.1</v>
      </c>
      <c r="G185" s="147"/>
      <c r="H185" s="147">
        <f>50-24.9</f>
        <v>25.1</v>
      </c>
      <c r="I185" s="147"/>
      <c r="J185" s="147">
        <f>50-24.9</f>
        <v>25.1</v>
      </c>
      <c r="K185" s="147">
        <f>52-25.9</f>
        <v>26.1</v>
      </c>
      <c r="L185" s="147"/>
      <c r="M185" s="147">
        <f>52-25.9</f>
        <v>26.1</v>
      </c>
      <c r="N185" s="147">
        <f>54-26.9</f>
        <v>27.1</v>
      </c>
      <c r="O185" s="147"/>
      <c r="P185" s="147">
        <f>54-26.9</f>
        <v>27.1</v>
      </c>
    </row>
    <row r="186" spans="1:16" ht="26.4" x14ac:dyDescent="0.3">
      <c r="A186" s="94"/>
      <c r="B186" s="94"/>
      <c r="C186" s="95" t="s">
        <v>350</v>
      </c>
      <c r="D186" s="94"/>
      <c r="E186" s="96" t="s">
        <v>351</v>
      </c>
      <c r="F186" s="138">
        <f>F187</f>
        <v>107.8</v>
      </c>
      <c r="G186" s="138"/>
      <c r="H186" s="138">
        <f t="shared" ref="H186:P188" si="36">H187</f>
        <v>107.8</v>
      </c>
      <c r="I186" s="138"/>
      <c r="J186" s="138">
        <f t="shared" si="36"/>
        <v>107.8</v>
      </c>
      <c r="K186" s="138">
        <f t="shared" si="36"/>
        <v>107.4</v>
      </c>
      <c r="L186" s="138"/>
      <c r="M186" s="138">
        <f t="shared" si="36"/>
        <v>107.4</v>
      </c>
      <c r="N186" s="138">
        <f t="shared" si="36"/>
        <v>0</v>
      </c>
      <c r="O186" s="138"/>
      <c r="P186" s="138">
        <f t="shared" si="36"/>
        <v>0</v>
      </c>
    </row>
    <row r="187" spans="1:16" ht="27" x14ac:dyDescent="0.3">
      <c r="A187" s="34"/>
      <c r="B187" s="34"/>
      <c r="C187" s="34" t="s">
        <v>368</v>
      </c>
      <c r="D187" s="34"/>
      <c r="E187" s="60" t="s">
        <v>369</v>
      </c>
      <c r="F187" s="139">
        <f>F188</f>
        <v>107.8</v>
      </c>
      <c r="G187" s="139"/>
      <c r="H187" s="139">
        <f t="shared" si="36"/>
        <v>107.8</v>
      </c>
      <c r="I187" s="139"/>
      <c r="J187" s="139">
        <f t="shared" si="36"/>
        <v>107.8</v>
      </c>
      <c r="K187" s="139">
        <f t="shared" si="36"/>
        <v>107.4</v>
      </c>
      <c r="L187" s="139"/>
      <c r="M187" s="139">
        <f t="shared" si="36"/>
        <v>107.4</v>
      </c>
      <c r="N187" s="139">
        <f t="shared" si="36"/>
        <v>0</v>
      </c>
      <c r="O187" s="139"/>
      <c r="P187" s="139">
        <f t="shared" si="36"/>
        <v>0</v>
      </c>
    </row>
    <row r="188" spans="1:16" ht="40.200000000000003" x14ac:dyDescent="0.3">
      <c r="A188" s="36"/>
      <c r="B188" s="36"/>
      <c r="C188" s="36" t="s">
        <v>388</v>
      </c>
      <c r="D188" s="39"/>
      <c r="E188" s="22" t="s">
        <v>614</v>
      </c>
      <c r="F188" s="131">
        <f>F189</f>
        <v>107.8</v>
      </c>
      <c r="G188" s="131"/>
      <c r="H188" s="131">
        <f t="shared" si="36"/>
        <v>107.8</v>
      </c>
      <c r="I188" s="131"/>
      <c r="J188" s="131">
        <f t="shared" si="36"/>
        <v>107.8</v>
      </c>
      <c r="K188" s="131">
        <f t="shared" si="36"/>
        <v>107.4</v>
      </c>
      <c r="L188" s="131"/>
      <c r="M188" s="131">
        <f t="shared" si="36"/>
        <v>107.4</v>
      </c>
      <c r="N188" s="131">
        <f t="shared" si="36"/>
        <v>0</v>
      </c>
      <c r="O188" s="131"/>
      <c r="P188" s="131">
        <f t="shared" si="36"/>
        <v>0</v>
      </c>
    </row>
    <row r="189" spans="1:16" ht="39.6" x14ac:dyDescent="0.3">
      <c r="A189" s="81"/>
      <c r="B189" s="81"/>
      <c r="C189" s="17" t="s">
        <v>591</v>
      </c>
      <c r="D189" s="17"/>
      <c r="E189" s="1" t="s">
        <v>592</v>
      </c>
      <c r="F189" s="147">
        <f>F191</f>
        <v>107.8</v>
      </c>
      <c r="G189" s="147"/>
      <c r="H189" s="147">
        <f>H191</f>
        <v>107.8</v>
      </c>
      <c r="I189" s="147"/>
      <c r="J189" s="147">
        <f>J191</f>
        <v>107.8</v>
      </c>
      <c r="K189" s="147">
        <f>K191</f>
        <v>107.4</v>
      </c>
      <c r="L189" s="147"/>
      <c r="M189" s="147">
        <f>M191</f>
        <v>107.4</v>
      </c>
      <c r="N189" s="147">
        <f>N191</f>
        <v>0</v>
      </c>
      <c r="O189" s="147"/>
      <c r="P189" s="147">
        <f>P191</f>
        <v>0</v>
      </c>
    </row>
    <row r="190" spans="1:16" ht="27" x14ac:dyDescent="0.3">
      <c r="A190" s="81"/>
      <c r="B190" s="81"/>
      <c r="C190" s="17"/>
      <c r="D190" s="7" t="s">
        <v>340</v>
      </c>
      <c r="E190" s="3" t="s">
        <v>341</v>
      </c>
      <c r="F190" s="147">
        <v>107.8</v>
      </c>
      <c r="G190" s="147"/>
      <c r="H190" s="147">
        <v>107.8</v>
      </c>
      <c r="I190" s="147"/>
      <c r="J190" s="147">
        <v>107.8</v>
      </c>
      <c r="K190" s="147">
        <v>107.4</v>
      </c>
      <c r="L190" s="147"/>
      <c r="M190" s="147">
        <v>107.4</v>
      </c>
      <c r="N190" s="147">
        <v>0</v>
      </c>
      <c r="O190" s="147"/>
      <c r="P190" s="147">
        <v>0</v>
      </c>
    </row>
    <row r="191" spans="1:16" x14ac:dyDescent="0.3">
      <c r="A191" s="81"/>
      <c r="B191" s="81"/>
      <c r="C191" s="13"/>
      <c r="D191" s="24"/>
      <c r="E191" s="10" t="s">
        <v>120</v>
      </c>
      <c r="F191" s="130">
        <v>107.8</v>
      </c>
      <c r="G191" s="130"/>
      <c r="H191" s="130">
        <v>107.8</v>
      </c>
      <c r="I191" s="130"/>
      <c r="J191" s="130">
        <v>107.8</v>
      </c>
      <c r="K191" s="130">
        <v>107.4</v>
      </c>
      <c r="L191" s="130"/>
      <c r="M191" s="130">
        <v>107.4</v>
      </c>
      <c r="N191" s="130">
        <v>0</v>
      </c>
      <c r="O191" s="130"/>
      <c r="P191" s="130">
        <v>0</v>
      </c>
    </row>
    <row r="192" spans="1:16" x14ac:dyDescent="0.3">
      <c r="A192" s="199"/>
      <c r="B192" s="199"/>
      <c r="C192" s="103" t="s">
        <v>624</v>
      </c>
      <c r="D192" s="102"/>
      <c r="E192" s="201" t="s">
        <v>625</v>
      </c>
      <c r="F192" s="200">
        <f>F193</f>
        <v>88</v>
      </c>
      <c r="G192" s="200"/>
      <c r="H192" s="200">
        <f t="shared" ref="H192:P194" si="37">H193</f>
        <v>88</v>
      </c>
      <c r="I192" s="200"/>
      <c r="J192" s="200">
        <f t="shared" si="37"/>
        <v>88</v>
      </c>
      <c r="K192" s="200">
        <f t="shared" si="37"/>
        <v>88</v>
      </c>
      <c r="L192" s="200"/>
      <c r="M192" s="200">
        <f t="shared" si="37"/>
        <v>88</v>
      </c>
      <c r="N192" s="200">
        <f t="shared" si="37"/>
        <v>88</v>
      </c>
      <c r="O192" s="200"/>
      <c r="P192" s="200">
        <f t="shared" si="37"/>
        <v>88</v>
      </c>
    </row>
    <row r="193" spans="1:16" ht="39.6" x14ac:dyDescent="0.3">
      <c r="A193" s="184"/>
      <c r="B193" s="184"/>
      <c r="C193" s="185" t="s">
        <v>513</v>
      </c>
      <c r="D193" s="186"/>
      <c r="E193" s="187" t="s">
        <v>514</v>
      </c>
      <c r="F193" s="188">
        <f>F194</f>
        <v>88</v>
      </c>
      <c r="G193" s="188"/>
      <c r="H193" s="188">
        <f t="shared" si="37"/>
        <v>88</v>
      </c>
      <c r="I193" s="188"/>
      <c r="J193" s="188">
        <f t="shared" si="37"/>
        <v>88</v>
      </c>
      <c r="K193" s="188">
        <f t="shared" si="37"/>
        <v>88</v>
      </c>
      <c r="L193" s="188"/>
      <c r="M193" s="188">
        <f t="shared" si="37"/>
        <v>88</v>
      </c>
      <c r="N193" s="188">
        <f t="shared" si="37"/>
        <v>88</v>
      </c>
      <c r="O193" s="188"/>
      <c r="P193" s="188">
        <f t="shared" si="37"/>
        <v>88</v>
      </c>
    </row>
    <row r="194" spans="1:16" ht="27" x14ac:dyDescent="0.3">
      <c r="A194" s="81"/>
      <c r="B194" s="81"/>
      <c r="C194" s="7" t="s">
        <v>532</v>
      </c>
      <c r="D194" s="7"/>
      <c r="E194" s="9" t="s">
        <v>533</v>
      </c>
      <c r="F194" s="130">
        <f>F195</f>
        <v>88</v>
      </c>
      <c r="G194" s="130"/>
      <c r="H194" s="130">
        <f t="shared" si="37"/>
        <v>88</v>
      </c>
      <c r="I194" s="130"/>
      <c r="J194" s="130">
        <f t="shared" si="37"/>
        <v>88</v>
      </c>
      <c r="K194" s="130">
        <f t="shared" si="37"/>
        <v>88</v>
      </c>
      <c r="L194" s="130"/>
      <c r="M194" s="130">
        <f t="shared" si="37"/>
        <v>88</v>
      </c>
      <c r="N194" s="130">
        <f t="shared" si="37"/>
        <v>88</v>
      </c>
      <c r="O194" s="130"/>
      <c r="P194" s="130">
        <f t="shared" si="37"/>
        <v>88</v>
      </c>
    </row>
    <row r="195" spans="1:16" ht="27" x14ac:dyDescent="0.3">
      <c r="A195" s="81"/>
      <c r="B195" s="81"/>
      <c r="C195" s="7"/>
      <c r="D195" s="7" t="s">
        <v>340</v>
      </c>
      <c r="E195" s="3" t="s">
        <v>341</v>
      </c>
      <c r="F195" s="130">
        <v>88</v>
      </c>
      <c r="G195" s="130"/>
      <c r="H195" s="130">
        <v>88</v>
      </c>
      <c r="I195" s="130"/>
      <c r="J195" s="130">
        <v>88</v>
      </c>
      <c r="K195" s="130">
        <v>88</v>
      </c>
      <c r="L195" s="130"/>
      <c r="M195" s="130">
        <v>88</v>
      </c>
      <c r="N195" s="130">
        <v>88</v>
      </c>
      <c r="O195" s="130"/>
      <c r="P195" s="130">
        <v>88</v>
      </c>
    </row>
    <row r="196" spans="1:16" x14ac:dyDescent="0.3">
      <c r="A196" s="85"/>
      <c r="B196" s="18" t="s">
        <v>653</v>
      </c>
      <c r="C196" s="86"/>
      <c r="D196" s="85"/>
      <c r="E196" s="87" t="s">
        <v>654</v>
      </c>
      <c r="F196" s="158">
        <f>F197</f>
        <v>3367.5</v>
      </c>
      <c r="G196" s="158"/>
      <c r="H196" s="158">
        <f t="shared" ref="H196:P197" si="38">H197</f>
        <v>3629.4</v>
      </c>
      <c r="I196" s="158">
        <f t="shared" si="38"/>
        <v>0</v>
      </c>
      <c r="J196" s="158">
        <f t="shared" si="38"/>
        <v>3629.4</v>
      </c>
      <c r="K196" s="158">
        <f t="shared" si="38"/>
        <v>3502.2</v>
      </c>
      <c r="L196" s="158"/>
      <c r="M196" s="158">
        <f t="shared" si="38"/>
        <v>3502.2</v>
      </c>
      <c r="N196" s="158">
        <f t="shared" si="38"/>
        <v>3642.3</v>
      </c>
      <c r="O196" s="158"/>
      <c r="P196" s="158">
        <f t="shared" si="38"/>
        <v>3642.3</v>
      </c>
    </row>
    <row r="197" spans="1:16" ht="26.4" x14ac:dyDescent="0.3">
      <c r="A197" s="94"/>
      <c r="B197" s="94"/>
      <c r="C197" s="95" t="s">
        <v>416</v>
      </c>
      <c r="D197" s="94"/>
      <c r="E197" s="96" t="s">
        <v>417</v>
      </c>
      <c r="F197" s="138">
        <f>F198</f>
        <v>3367.5</v>
      </c>
      <c r="G197" s="138"/>
      <c r="H197" s="138">
        <f t="shared" si="38"/>
        <v>3629.4</v>
      </c>
      <c r="I197" s="138">
        <f t="shared" si="38"/>
        <v>0</v>
      </c>
      <c r="J197" s="138">
        <f t="shared" si="38"/>
        <v>3629.4</v>
      </c>
      <c r="K197" s="138">
        <f t="shared" si="38"/>
        <v>3502.2</v>
      </c>
      <c r="L197" s="138"/>
      <c r="M197" s="138">
        <f t="shared" si="38"/>
        <v>3502.2</v>
      </c>
      <c r="N197" s="138">
        <f t="shared" si="38"/>
        <v>3642.3</v>
      </c>
      <c r="O197" s="138"/>
      <c r="P197" s="138">
        <f t="shared" si="38"/>
        <v>3642.3</v>
      </c>
    </row>
    <row r="198" spans="1:16" ht="27" x14ac:dyDescent="0.3">
      <c r="A198" s="34"/>
      <c r="B198" s="34"/>
      <c r="C198" s="34" t="s">
        <v>437</v>
      </c>
      <c r="D198" s="34"/>
      <c r="E198" s="35" t="s">
        <v>438</v>
      </c>
      <c r="F198" s="139">
        <f t="shared" ref="F198:P199" si="39">F199</f>
        <v>3367.5</v>
      </c>
      <c r="G198" s="139"/>
      <c r="H198" s="139">
        <f t="shared" si="39"/>
        <v>3629.4</v>
      </c>
      <c r="I198" s="139">
        <f t="shared" si="39"/>
        <v>0</v>
      </c>
      <c r="J198" s="139">
        <f t="shared" si="39"/>
        <v>3629.4</v>
      </c>
      <c r="K198" s="139">
        <f t="shared" si="39"/>
        <v>3502.2</v>
      </c>
      <c r="L198" s="139"/>
      <c r="M198" s="139">
        <f t="shared" si="39"/>
        <v>3502.2</v>
      </c>
      <c r="N198" s="139">
        <f t="shared" si="39"/>
        <v>3642.3</v>
      </c>
      <c r="O198" s="139"/>
      <c r="P198" s="139">
        <f t="shared" si="39"/>
        <v>3642.3</v>
      </c>
    </row>
    <row r="199" spans="1:16" ht="27" x14ac:dyDescent="0.3">
      <c r="A199" s="36"/>
      <c r="B199" s="36"/>
      <c r="C199" s="36" t="s">
        <v>439</v>
      </c>
      <c r="D199" s="36"/>
      <c r="E199" s="37" t="s">
        <v>440</v>
      </c>
      <c r="F199" s="131">
        <f t="shared" si="39"/>
        <v>3367.5</v>
      </c>
      <c r="G199" s="131"/>
      <c r="H199" s="131">
        <f t="shared" si="39"/>
        <v>3629.4</v>
      </c>
      <c r="I199" s="131">
        <f t="shared" si="39"/>
        <v>0</v>
      </c>
      <c r="J199" s="131">
        <f t="shared" si="39"/>
        <v>3629.4</v>
      </c>
      <c r="K199" s="131">
        <f t="shared" si="39"/>
        <v>3502.2</v>
      </c>
      <c r="L199" s="131"/>
      <c r="M199" s="131">
        <f t="shared" si="39"/>
        <v>3502.2</v>
      </c>
      <c r="N199" s="131">
        <f t="shared" si="39"/>
        <v>3642.3</v>
      </c>
      <c r="O199" s="131"/>
      <c r="P199" s="131">
        <f t="shared" si="39"/>
        <v>3642.3</v>
      </c>
    </row>
    <row r="200" spans="1:16" ht="27" x14ac:dyDescent="0.3">
      <c r="A200" s="81"/>
      <c r="B200" s="81"/>
      <c r="C200" s="7" t="s">
        <v>441</v>
      </c>
      <c r="D200" s="13"/>
      <c r="E200" s="3" t="s">
        <v>442</v>
      </c>
      <c r="F200" s="130">
        <v>3367.5</v>
      </c>
      <c r="G200" s="130"/>
      <c r="H200" s="130">
        <f>H201</f>
        <v>3629.4</v>
      </c>
      <c r="I200" s="130">
        <f>I201</f>
        <v>0</v>
      </c>
      <c r="J200" s="130">
        <f>J201</f>
        <v>3629.4</v>
      </c>
      <c r="K200" s="130">
        <v>3502.2</v>
      </c>
      <c r="L200" s="130"/>
      <c r="M200" s="130">
        <v>3502.2</v>
      </c>
      <c r="N200" s="130">
        <v>3642.3</v>
      </c>
      <c r="O200" s="130"/>
      <c r="P200" s="130">
        <v>3642.3</v>
      </c>
    </row>
    <row r="201" spans="1:16" ht="27" x14ac:dyDescent="0.3">
      <c r="A201" s="81"/>
      <c r="B201" s="81"/>
      <c r="C201" s="7"/>
      <c r="D201" s="7" t="s">
        <v>340</v>
      </c>
      <c r="E201" s="3" t="s">
        <v>341</v>
      </c>
      <c r="F201" s="130">
        <v>3367.5</v>
      </c>
      <c r="G201" s="130"/>
      <c r="H201" s="130">
        <v>3629.4</v>
      </c>
      <c r="I201" s="130"/>
      <c r="J201" s="130">
        <f>SUM(H201:I201)</f>
        <v>3629.4</v>
      </c>
      <c r="K201" s="130">
        <v>3502.2</v>
      </c>
      <c r="L201" s="130"/>
      <c r="M201" s="130">
        <v>3502.2</v>
      </c>
      <c r="N201" s="130">
        <v>3642.3</v>
      </c>
      <c r="O201" s="130"/>
      <c r="P201" s="130">
        <v>3642.3</v>
      </c>
    </row>
    <row r="202" spans="1:16" x14ac:dyDescent="0.3">
      <c r="A202" s="80"/>
      <c r="B202" s="18" t="s">
        <v>655</v>
      </c>
      <c r="C202" s="86"/>
      <c r="D202" s="85"/>
      <c r="E202" s="87" t="s">
        <v>656</v>
      </c>
      <c r="F202" s="158">
        <f t="shared" ref="F202:L203" si="40">F203</f>
        <v>59296.5</v>
      </c>
      <c r="G202" s="158">
        <f t="shared" si="40"/>
        <v>1729</v>
      </c>
      <c r="H202" s="158">
        <f t="shared" si="40"/>
        <v>59938.5</v>
      </c>
      <c r="I202" s="158">
        <f t="shared" si="40"/>
        <v>0</v>
      </c>
      <c r="J202" s="158">
        <f t="shared" si="40"/>
        <v>59938.5</v>
      </c>
      <c r="K202" s="158">
        <f t="shared" si="40"/>
        <v>97330.546150000009</v>
      </c>
      <c r="L202" s="158">
        <f t="shared" si="40"/>
        <v>0</v>
      </c>
      <c r="M202" s="158">
        <f t="shared" ref="M202:P203" si="41">M203</f>
        <v>97330.546150000009</v>
      </c>
      <c r="N202" s="158">
        <f t="shared" si="41"/>
        <v>110308.70174999999</v>
      </c>
      <c r="O202" s="158">
        <f t="shared" si="41"/>
        <v>0</v>
      </c>
      <c r="P202" s="158">
        <f t="shared" si="41"/>
        <v>110308.70174999999</v>
      </c>
    </row>
    <row r="203" spans="1:16" ht="26.4" x14ac:dyDescent="0.3">
      <c r="A203" s="80"/>
      <c r="B203" s="18"/>
      <c r="C203" s="86" t="s">
        <v>6</v>
      </c>
      <c r="D203" s="85"/>
      <c r="E203" s="90" t="s">
        <v>7</v>
      </c>
      <c r="F203" s="158">
        <f t="shared" si="40"/>
        <v>59296.5</v>
      </c>
      <c r="G203" s="158">
        <f t="shared" si="40"/>
        <v>1729</v>
      </c>
      <c r="H203" s="158">
        <f t="shared" si="40"/>
        <v>59938.5</v>
      </c>
      <c r="I203" s="158">
        <f t="shared" si="40"/>
        <v>0</v>
      </c>
      <c r="J203" s="158">
        <f t="shared" si="40"/>
        <v>59938.5</v>
      </c>
      <c r="K203" s="158">
        <f t="shared" si="40"/>
        <v>97330.546150000009</v>
      </c>
      <c r="L203" s="158">
        <f t="shared" si="40"/>
        <v>0</v>
      </c>
      <c r="M203" s="158">
        <f t="shared" si="41"/>
        <v>97330.546150000009</v>
      </c>
      <c r="N203" s="158">
        <f t="shared" si="41"/>
        <v>110308.70174999999</v>
      </c>
      <c r="O203" s="158">
        <f t="shared" si="41"/>
        <v>0</v>
      </c>
      <c r="P203" s="158">
        <f t="shared" si="41"/>
        <v>110308.70174999999</v>
      </c>
    </row>
    <row r="204" spans="1:16" ht="26.4" x14ac:dyDescent="0.3">
      <c r="A204" s="94"/>
      <c r="B204" s="94"/>
      <c r="C204" s="95" t="s">
        <v>416</v>
      </c>
      <c r="D204" s="94"/>
      <c r="E204" s="96" t="s">
        <v>417</v>
      </c>
      <c r="F204" s="138">
        <f t="shared" ref="F204:K204" si="42">F205+F235</f>
        <v>59296.5</v>
      </c>
      <c r="G204" s="138">
        <f t="shared" si="42"/>
        <v>1729</v>
      </c>
      <c r="H204" s="138">
        <f t="shared" si="42"/>
        <v>59938.5</v>
      </c>
      <c r="I204" s="138">
        <f t="shared" si="42"/>
        <v>0</v>
      </c>
      <c r="J204" s="138">
        <f t="shared" si="42"/>
        <v>59938.5</v>
      </c>
      <c r="K204" s="138">
        <f t="shared" si="42"/>
        <v>97330.546150000009</v>
      </c>
      <c r="L204" s="138">
        <f>L205+L235</f>
        <v>0</v>
      </c>
      <c r="M204" s="138">
        <f>M205+M235</f>
        <v>97330.546150000009</v>
      </c>
      <c r="N204" s="138">
        <f>N205+N235</f>
        <v>110308.70174999999</v>
      </c>
      <c r="O204" s="138">
        <f>O205+O235</f>
        <v>0</v>
      </c>
      <c r="P204" s="138">
        <f>P205+P235</f>
        <v>110308.70174999999</v>
      </c>
    </row>
    <row r="205" spans="1:16" ht="27" x14ac:dyDescent="0.3">
      <c r="A205" s="34"/>
      <c r="B205" s="34"/>
      <c r="C205" s="34" t="s">
        <v>418</v>
      </c>
      <c r="D205" s="34"/>
      <c r="E205" s="35" t="s">
        <v>419</v>
      </c>
      <c r="F205" s="139">
        <f t="shared" ref="F205:J205" si="43">F206+F209+F214+F227</f>
        <v>58746.2</v>
      </c>
      <c r="G205" s="139">
        <f t="shared" si="43"/>
        <v>1729</v>
      </c>
      <c r="H205" s="139">
        <f t="shared" si="43"/>
        <v>59388.2</v>
      </c>
      <c r="I205" s="139">
        <f t="shared" si="43"/>
        <v>0</v>
      </c>
      <c r="J205" s="139">
        <f t="shared" si="43"/>
        <v>59388.2</v>
      </c>
      <c r="K205" s="139">
        <f t="shared" ref="K205:P205" si="44">K206+K209+K214+K227+K229</f>
        <v>96758.246150000006</v>
      </c>
      <c r="L205" s="139">
        <f t="shared" si="44"/>
        <v>0</v>
      </c>
      <c r="M205" s="139">
        <f t="shared" si="44"/>
        <v>96758.246150000006</v>
      </c>
      <c r="N205" s="139">
        <f t="shared" si="44"/>
        <v>109713.50175</v>
      </c>
      <c r="O205" s="139">
        <f t="shared" si="44"/>
        <v>0</v>
      </c>
      <c r="P205" s="139">
        <f t="shared" si="44"/>
        <v>109713.50175</v>
      </c>
    </row>
    <row r="206" spans="1:16" x14ac:dyDescent="0.3">
      <c r="A206" s="36"/>
      <c r="B206" s="36"/>
      <c r="C206" s="36" t="s">
        <v>420</v>
      </c>
      <c r="D206" s="36"/>
      <c r="E206" s="37" t="s">
        <v>421</v>
      </c>
      <c r="F206" s="131">
        <f>F207</f>
        <v>500</v>
      </c>
      <c r="G206" s="131"/>
      <c r="H206" s="131">
        <f>H207</f>
        <v>500</v>
      </c>
      <c r="I206" s="131"/>
      <c r="J206" s="131">
        <f t="shared" ref="J206:P206" si="45">J207</f>
        <v>500</v>
      </c>
      <c r="K206" s="131">
        <f t="shared" si="45"/>
        <v>310.67615000000001</v>
      </c>
      <c r="L206" s="131">
        <f t="shared" si="45"/>
        <v>0</v>
      </c>
      <c r="M206" s="131">
        <f t="shared" si="45"/>
        <v>310.67615000000001</v>
      </c>
      <c r="N206" s="131">
        <f t="shared" si="45"/>
        <v>290.05174999999997</v>
      </c>
      <c r="O206" s="131">
        <f t="shared" si="45"/>
        <v>0</v>
      </c>
      <c r="P206" s="131">
        <f t="shared" si="45"/>
        <v>290.05174999999997</v>
      </c>
    </row>
    <row r="207" spans="1:16" x14ac:dyDescent="0.3">
      <c r="A207" s="7"/>
      <c r="B207" s="7"/>
      <c r="C207" s="7" t="s">
        <v>422</v>
      </c>
      <c r="D207" s="13"/>
      <c r="E207" s="3" t="s">
        <v>423</v>
      </c>
      <c r="F207" s="130">
        <v>500</v>
      </c>
      <c r="G207" s="130"/>
      <c r="H207" s="130">
        <v>500</v>
      </c>
      <c r="I207" s="130"/>
      <c r="J207" s="130">
        <v>500</v>
      </c>
      <c r="K207" s="130">
        <f t="shared" ref="K207:P207" si="46">K208</f>
        <v>310.67615000000001</v>
      </c>
      <c r="L207" s="130">
        <f t="shared" si="46"/>
        <v>0</v>
      </c>
      <c r="M207" s="130">
        <f t="shared" si="46"/>
        <v>310.67615000000001</v>
      </c>
      <c r="N207" s="130">
        <f t="shared" si="46"/>
        <v>290.05174999999997</v>
      </c>
      <c r="O207" s="130">
        <f t="shared" si="46"/>
        <v>0</v>
      </c>
      <c r="P207" s="130">
        <f t="shared" si="46"/>
        <v>290.05174999999997</v>
      </c>
    </row>
    <row r="208" spans="1:16" ht="27" x14ac:dyDescent="0.3">
      <c r="A208" s="7"/>
      <c r="B208" s="7"/>
      <c r="C208" s="7"/>
      <c r="D208" s="7" t="s">
        <v>340</v>
      </c>
      <c r="E208" s="3" t="s">
        <v>341</v>
      </c>
      <c r="F208" s="130">
        <v>500</v>
      </c>
      <c r="G208" s="130"/>
      <c r="H208" s="130">
        <v>500</v>
      </c>
      <c r="I208" s="130"/>
      <c r="J208" s="130">
        <v>500</v>
      </c>
      <c r="K208" s="130">
        <v>310.67615000000001</v>
      </c>
      <c r="L208" s="130"/>
      <c r="M208" s="130">
        <f>520-209.32385</f>
        <v>310.67615000000001</v>
      </c>
      <c r="N208" s="130">
        <v>290.05174999999997</v>
      </c>
      <c r="O208" s="130"/>
      <c r="P208" s="130">
        <f>540.8-250.74825</f>
        <v>290.05174999999997</v>
      </c>
    </row>
    <row r="209" spans="1:16" x14ac:dyDescent="0.3">
      <c r="A209" s="36"/>
      <c r="B209" s="36"/>
      <c r="C209" s="36" t="s">
        <v>600</v>
      </c>
      <c r="D209" s="36"/>
      <c r="E209" s="37" t="s">
        <v>424</v>
      </c>
      <c r="F209" s="131">
        <f>F210</f>
        <v>3833.3</v>
      </c>
      <c r="G209" s="131">
        <f>G212</f>
        <v>595</v>
      </c>
      <c r="H209" s="131">
        <f>H210+H212</f>
        <v>4428.3</v>
      </c>
      <c r="I209" s="131"/>
      <c r="J209" s="131">
        <f>J210+J212</f>
        <v>4428.3</v>
      </c>
      <c r="K209" s="131">
        <f>K210</f>
        <v>0</v>
      </c>
      <c r="L209" s="131"/>
      <c r="M209" s="131">
        <f>M210</f>
        <v>0</v>
      </c>
      <c r="N209" s="131">
        <f>N210</f>
        <v>0</v>
      </c>
      <c r="O209" s="131"/>
      <c r="P209" s="131">
        <f>P210</f>
        <v>0</v>
      </c>
    </row>
    <row r="210" spans="1:16" ht="27" x14ac:dyDescent="0.3">
      <c r="A210" s="7"/>
      <c r="B210" s="7"/>
      <c r="C210" s="7" t="s">
        <v>601</v>
      </c>
      <c r="D210" s="13"/>
      <c r="E210" s="3" t="s">
        <v>425</v>
      </c>
      <c r="F210" s="130">
        <v>3833.3</v>
      </c>
      <c r="G210" s="130"/>
      <c r="H210" s="130">
        <v>3833.3</v>
      </c>
      <c r="I210" s="130"/>
      <c r="J210" s="130">
        <v>3833.3</v>
      </c>
      <c r="K210" s="130">
        <v>0</v>
      </c>
      <c r="L210" s="130"/>
      <c r="M210" s="130">
        <v>0</v>
      </c>
      <c r="N210" s="130">
        <v>0</v>
      </c>
      <c r="O210" s="130"/>
      <c r="P210" s="130">
        <v>0</v>
      </c>
    </row>
    <row r="211" spans="1:16" ht="27" x14ac:dyDescent="0.3">
      <c r="A211" s="7"/>
      <c r="B211" s="7"/>
      <c r="C211" s="7"/>
      <c r="D211" s="7" t="s">
        <v>340</v>
      </c>
      <c r="E211" s="3" t="s">
        <v>341</v>
      </c>
      <c r="F211" s="130">
        <v>3833.3</v>
      </c>
      <c r="G211" s="130"/>
      <c r="H211" s="130">
        <v>3833.3</v>
      </c>
      <c r="I211" s="130"/>
      <c r="J211" s="130">
        <v>3833.3</v>
      </c>
      <c r="K211" s="130">
        <v>0</v>
      </c>
      <c r="L211" s="130"/>
      <c r="M211" s="130">
        <v>0</v>
      </c>
      <c r="N211" s="130">
        <v>0</v>
      </c>
      <c r="O211" s="130"/>
      <c r="P211" s="130">
        <v>0</v>
      </c>
    </row>
    <row r="212" spans="1:16" ht="40.200000000000003" x14ac:dyDescent="0.3">
      <c r="A212" s="7"/>
      <c r="B212" s="7"/>
      <c r="C212" s="7" t="s">
        <v>776</v>
      </c>
      <c r="D212" s="7"/>
      <c r="E212" s="3" t="s">
        <v>775</v>
      </c>
      <c r="F212" s="130"/>
      <c r="G212" s="147">
        <v>595</v>
      </c>
      <c r="H212" s="130">
        <v>595</v>
      </c>
      <c r="I212" s="130"/>
      <c r="J212" s="130">
        <v>595</v>
      </c>
      <c r="K212" s="130"/>
      <c r="L212" s="130"/>
      <c r="M212" s="130"/>
      <c r="N212" s="130"/>
      <c r="O212" s="130"/>
      <c r="P212" s="130"/>
    </row>
    <row r="213" spans="1:16" ht="27" x14ac:dyDescent="0.3">
      <c r="A213" s="7"/>
      <c r="B213" s="7"/>
      <c r="C213" s="7"/>
      <c r="D213" s="7" t="s">
        <v>340</v>
      </c>
      <c r="E213" s="3" t="s">
        <v>341</v>
      </c>
      <c r="F213" s="130"/>
      <c r="G213" s="147">
        <v>595</v>
      </c>
      <c r="H213" s="130">
        <v>595</v>
      </c>
      <c r="I213" s="130"/>
      <c r="J213" s="130">
        <v>595</v>
      </c>
      <c r="K213" s="130"/>
      <c r="L213" s="130"/>
      <c r="M213" s="130"/>
      <c r="N213" s="130"/>
      <c r="O213" s="130"/>
      <c r="P213" s="130"/>
    </row>
    <row r="214" spans="1:16" ht="27" x14ac:dyDescent="0.3">
      <c r="A214" s="36"/>
      <c r="B214" s="36"/>
      <c r="C214" s="36" t="s">
        <v>426</v>
      </c>
      <c r="D214" s="36"/>
      <c r="E214" s="37" t="s">
        <v>427</v>
      </c>
      <c r="F214" s="131">
        <f>F215+F219+F221</f>
        <v>27098.6</v>
      </c>
      <c r="G214" s="131">
        <f>G215+G219+G221+G225+G223</f>
        <v>1134</v>
      </c>
      <c r="H214" s="131">
        <f>H215+H219+H221+H225+H223</f>
        <v>28232.6</v>
      </c>
      <c r="I214" s="131">
        <f>I215+I219+I221+I225+I223</f>
        <v>0</v>
      </c>
      <c r="J214" s="131">
        <f>J215+J219+J221+J225+J223</f>
        <v>28232.6</v>
      </c>
      <c r="K214" s="131">
        <f>K215+K219+K221</f>
        <v>32374.899999999998</v>
      </c>
      <c r="L214" s="131">
        <f>L221</f>
        <v>0</v>
      </c>
      <c r="M214" s="131">
        <f>M215+M219+M221</f>
        <v>32374.899999999998</v>
      </c>
      <c r="N214" s="131">
        <f>N215+N219+N221</f>
        <v>29730.7</v>
      </c>
      <c r="O214" s="131">
        <f>O215+O219+O221</f>
        <v>0</v>
      </c>
      <c r="P214" s="131">
        <f>P215+P219+P221</f>
        <v>29730.7</v>
      </c>
    </row>
    <row r="215" spans="1:16" x14ac:dyDescent="0.3">
      <c r="A215" s="7"/>
      <c r="B215" s="7"/>
      <c r="C215" s="7" t="s">
        <v>428</v>
      </c>
      <c r="D215" s="13"/>
      <c r="E215" s="3" t="s">
        <v>429</v>
      </c>
      <c r="F215" s="130">
        <f>F217+F218</f>
        <v>20083.900000000001</v>
      </c>
      <c r="G215" s="130"/>
      <c r="H215" s="130">
        <f>H217+H218</f>
        <v>20083.900000000001</v>
      </c>
      <c r="I215" s="130"/>
      <c r="J215" s="130">
        <f>J217+J218</f>
        <v>20083.900000000001</v>
      </c>
      <c r="K215" s="130">
        <f>K217+K218</f>
        <v>29008.6</v>
      </c>
      <c r="L215" s="130"/>
      <c r="M215" s="130">
        <f>M217+M218</f>
        <v>29008.6</v>
      </c>
      <c r="N215" s="130">
        <f>N217+N218</f>
        <v>28846.3</v>
      </c>
      <c r="O215" s="130"/>
      <c r="P215" s="130">
        <f>P217+P218</f>
        <v>28846.3</v>
      </c>
    </row>
    <row r="216" spans="1:16" ht="27" x14ac:dyDescent="0.3">
      <c r="A216" s="7"/>
      <c r="B216" s="7"/>
      <c r="C216" s="7"/>
      <c r="D216" s="7" t="s">
        <v>340</v>
      </c>
      <c r="E216" s="3" t="s">
        <v>341</v>
      </c>
      <c r="F216" s="130">
        <f>SUM(F217+F218)</f>
        <v>20083.900000000001</v>
      </c>
      <c r="G216" s="130"/>
      <c r="H216" s="130">
        <f>SUM(H217+H218)</f>
        <v>20083.900000000001</v>
      </c>
      <c r="I216" s="130"/>
      <c r="J216" s="130">
        <f>SUM(J217+J218)</f>
        <v>20083.900000000001</v>
      </c>
      <c r="K216" s="130">
        <v>29008.6</v>
      </c>
      <c r="L216" s="130"/>
      <c r="M216" s="130">
        <v>29008.6</v>
      </c>
      <c r="N216" s="130">
        <v>28846.3</v>
      </c>
      <c r="O216" s="130"/>
      <c r="P216" s="130">
        <v>28846.3</v>
      </c>
    </row>
    <row r="217" spans="1:16" x14ac:dyDescent="0.3">
      <c r="A217" s="7"/>
      <c r="B217" s="7"/>
      <c r="C217" s="7"/>
      <c r="D217" s="7"/>
      <c r="E217" s="3" t="s">
        <v>95</v>
      </c>
      <c r="F217" s="130">
        <v>18075.5</v>
      </c>
      <c r="G217" s="130"/>
      <c r="H217" s="130">
        <v>18075.5</v>
      </c>
      <c r="I217" s="130"/>
      <c r="J217" s="130">
        <v>18075.5</v>
      </c>
      <c r="K217" s="130">
        <v>26107.599999999999</v>
      </c>
      <c r="L217" s="130"/>
      <c r="M217" s="130">
        <v>26107.599999999999</v>
      </c>
      <c r="N217" s="130">
        <v>25961.7</v>
      </c>
      <c r="O217" s="130"/>
      <c r="P217" s="130">
        <v>25961.7</v>
      </c>
    </row>
    <row r="218" spans="1:16" x14ac:dyDescent="0.3">
      <c r="A218" s="7"/>
      <c r="B218" s="7"/>
      <c r="C218" s="7"/>
      <c r="D218" s="7"/>
      <c r="E218" s="3" t="s">
        <v>171</v>
      </c>
      <c r="F218" s="130">
        <v>2008.4</v>
      </c>
      <c r="G218" s="130"/>
      <c r="H218" s="130">
        <v>2008.4</v>
      </c>
      <c r="I218" s="130"/>
      <c r="J218" s="130">
        <v>2008.4</v>
      </c>
      <c r="K218" s="130">
        <v>2901</v>
      </c>
      <c r="L218" s="130"/>
      <c r="M218" s="130">
        <v>2901</v>
      </c>
      <c r="N218" s="130">
        <v>2884.6</v>
      </c>
      <c r="O218" s="130"/>
      <c r="P218" s="130">
        <v>2884.6</v>
      </c>
    </row>
    <row r="219" spans="1:16" ht="20.25" customHeight="1" x14ac:dyDescent="0.3">
      <c r="A219" s="7"/>
      <c r="B219" s="7"/>
      <c r="C219" s="7" t="s">
        <v>598</v>
      </c>
      <c r="D219" s="13"/>
      <c r="E219" s="3" t="s">
        <v>615</v>
      </c>
      <c r="F219" s="130">
        <f>F220</f>
        <v>2913.3</v>
      </c>
      <c r="G219" s="130"/>
      <c r="H219" s="130">
        <f>H220</f>
        <v>2913.3</v>
      </c>
      <c r="I219" s="130"/>
      <c r="J219" s="130">
        <f>J220</f>
        <v>2913.3</v>
      </c>
      <c r="K219" s="130">
        <f>K220</f>
        <v>0</v>
      </c>
      <c r="L219" s="130"/>
      <c r="M219" s="130">
        <f>M220</f>
        <v>0</v>
      </c>
      <c r="N219" s="130">
        <f>N220</f>
        <v>0</v>
      </c>
      <c r="O219" s="130"/>
      <c r="P219" s="130">
        <f>P220</f>
        <v>0</v>
      </c>
    </row>
    <row r="220" spans="1:16" ht="27" x14ac:dyDescent="0.3">
      <c r="A220" s="7"/>
      <c r="B220" s="7"/>
      <c r="C220" s="7"/>
      <c r="D220" s="7" t="s">
        <v>340</v>
      </c>
      <c r="E220" s="3" t="s">
        <v>341</v>
      </c>
      <c r="F220" s="130">
        <v>2913.3</v>
      </c>
      <c r="G220" s="130"/>
      <c r="H220" s="130">
        <v>2913.3</v>
      </c>
      <c r="I220" s="130"/>
      <c r="J220" s="130">
        <v>2913.3</v>
      </c>
      <c r="K220" s="130">
        <v>0</v>
      </c>
      <c r="L220" s="130"/>
      <c r="M220" s="130">
        <v>0</v>
      </c>
      <c r="N220" s="130">
        <v>0</v>
      </c>
      <c r="O220" s="130"/>
      <c r="P220" s="130">
        <v>0</v>
      </c>
    </row>
    <row r="221" spans="1:16" x14ac:dyDescent="0.3">
      <c r="A221" s="7"/>
      <c r="B221" s="7"/>
      <c r="C221" s="7" t="s">
        <v>430</v>
      </c>
      <c r="D221" s="13"/>
      <c r="E221" s="3" t="s">
        <v>599</v>
      </c>
      <c r="F221" s="130">
        <v>4101.3999999999996</v>
      </c>
      <c r="G221" s="130"/>
      <c r="H221" s="130">
        <v>4101.3999999999996</v>
      </c>
      <c r="I221" s="130">
        <f>I222</f>
        <v>0</v>
      </c>
      <c r="J221" s="130">
        <f>J222</f>
        <v>4101.3999999999996</v>
      </c>
      <c r="K221" s="130">
        <v>3366.3</v>
      </c>
      <c r="L221" s="130">
        <f>L222</f>
        <v>0</v>
      </c>
      <c r="M221" s="130">
        <f>SUM(K221:L221)</f>
        <v>3366.3</v>
      </c>
      <c r="N221" s="130">
        <v>884.4</v>
      </c>
      <c r="O221" s="130">
        <f>O222</f>
        <v>0</v>
      </c>
      <c r="P221" s="130">
        <f>P222</f>
        <v>884.4</v>
      </c>
    </row>
    <row r="222" spans="1:16" ht="27" x14ac:dyDescent="0.3">
      <c r="A222" s="4"/>
      <c r="B222" s="4"/>
      <c r="C222" s="4"/>
      <c r="D222" s="7" t="s">
        <v>340</v>
      </c>
      <c r="E222" s="3" t="s">
        <v>341</v>
      </c>
      <c r="F222" s="130">
        <v>4101.3999999999996</v>
      </c>
      <c r="G222" s="130"/>
      <c r="H222" s="130">
        <v>4101.3999999999996</v>
      </c>
      <c r="I222" s="130"/>
      <c r="J222" s="130">
        <f>SUM(H222:I222)</f>
        <v>4101.3999999999996</v>
      </c>
      <c r="K222" s="130">
        <v>3366.3</v>
      </c>
      <c r="L222" s="130">
        <v>0</v>
      </c>
      <c r="M222" s="130">
        <f>SUM(K222:L222)</f>
        <v>3366.3</v>
      </c>
      <c r="N222" s="130">
        <v>884.4</v>
      </c>
      <c r="O222" s="130">
        <v>0</v>
      </c>
      <c r="P222" s="130">
        <f>SUM(N222:O222)</f>
        <v>884.4</v>
      </c>
    </row>
    <row r="223" spans="1:16" ht="26.4" x14ac:dyDescent="0.3">
      <c r="A223" s="4"/>
      <c r="B223" s="4"/>
      <c r="C223" s="4" t="s">
        <v>431</v>
      </c>
      <c r="D223" s="4"/>
      <c r="E223" s="6" t="s">
        <v>432</v>
      </c>
      <c r="F223" s="130"/>
      <c r="G223" s="147">
        <f>G224</f>
        <v>315</v>
      </c>
      <c r="H223" s="130">
        <f>H224</f>
        <v>315</v>
      </c>
      <c r="I223" s="130"/>
      <c r="J223" s="130">
        <f>J224</f>
        <v>315</v>
      </c>
      <c r="K223" s="130"/>
      <c r="L223" s="130"/>
      <c r="M223" s="130"/>
      <c r="N223" s="130"/>
      <c r="O223" s="130"/>
      <c r="P223" s="130"/>
    </row>
    <row r="224" spans="1:16" ht="26.4" x14ac:dyDescent="0.3">
      <c r="A224" s="4"/>
      <c r="B224" s="4"/>
      <c r="C224" s="4"/>
      <c r="D224" s="4" t="s">
        <v>340</v>
      </c>
      <c r="E224" s="6" t="s">
        <v>341</v>
      </c>
      <c r="F224" s="130"/>
      <c r="G224" s="147">
        <v>315</v>
      </c>
      <c r="H224" s="130">
        <v>315</v>
      </c>
      <c r="I224" s="130"/>
      <c r="J224" s="130">
        <v>315</v>
      </c>
      <c r="K224" s="130"/>
      <c r="L224" s="130"/>
      <c r="M224" s="130"/>
      <c r="N224" s="130"/>
      <c r="O224" s="130"/>
      <c r="P224" s="130"/>
    </row>
    <row r="225" spans="1:16" ht="39.6" x14ac:dyDescent="0.3">
      <c r="A225" s="4"/>
      <c r="B225" s="4"/>
      <c r="C225" s="4" t="s">
        <v>777</v>
      </c>
      <c r="D225" s="4"/>
      <c r="E225" s="6" t="s">
        <v>778</v>
      </c>
      <c r="F225" s="130"/>
      <c r="G225" s="147">
        <v>819</v>
      </c>
      <c r="H225" s="130">
        <v>819</v>
      </c>
      <c r="I225" s="130"/>
      <c r="J225" s="130">
        <v>819</v>
      </c>
      <c r="K225" s="130"/>
      <c r="L225" s="130"/>
      <c r="M225" s="130"/>
      <c r="N225" s="130"/>
      <c r="O225" s="130"/>
      <c r="P225" s="130"/>
    </row>
    <row r="226" spans="1:16" ht="26.4" x14ac:dyDescent="0.3">
      <c r="A226" s="4"/>
      <c r="B226" s="4"/>
      <c r="C226" s="4"/>
      <c r="D226" s="4" t="s">
        <v>340</v>
      </c>
      <c r="E226" s="6" t="s">
        <v>341</v>
      </c>
      <c r="F226" s="130"/>
      <c r="G226" s="147">
        <v>819</v>
      </c>
      <c r="H226" s="130">
        <v>819</v>
      </c>
      <c r="I226" s="130"/>
      <c r="J226" s="130">
        <v>819</v>
      </c>
      <c r="K226" s="130"/>
      <c r="L226" s="130"/>
      <c r="M226" s="130"/>
      <c r="N226" s="130"/>
      <c r="O226" s="130"/>
      <c r="P226" s="130"/>
    </row>
    <row r="227" spans="1:16" x14ac:dyDescent="0.3">
      <c r="A227" s="36"/>
      <c r="B227" s="36"/>
      <c r="C227" s="36" t="s">
        <v>433</v>
      </c>
      <c r="D227" s="36"/>
      <c r="E227" s="37" t="s">
        <v>434</v>
      </c>
      <c r="F227" s="131">
        <f>F228</f>
        <v>27314.3</v>
      </c>
      <c r="G227" s="131"/>
      <c r="H227" s="131">
        <f t="shared" ref="H227:N227" si="47">H228</f>
        <v>26227.3</v>
      </c>
      <c r="I227" s="131">
        <f t="shared" si="47"/>
        <v>0</v>
      </c>
      <c r="J227" s="131">
        <f t="shared" si="47"/>
        <v>26227.3</v>
      </c>
      <c r="K227" s="131">
        <f t="shared" si="47"/>
        <v>22207.9</v>
      </c>
      <c r="L227" s="131">
        <f t="shared" si="47"/>
        <v>0</v>
      </c>
      <c r="M227" s="131">
        <f t="shared" si="47"/>
        <v>22207.9</v>
      </c>
      <c r="N227" s="131">
        <f t="shared" si="47"/>
        <v>29543.1</v>
      </c>
      <c r="O227" s="131"/>
      <c r="P227" s="131">
        <f>P228</f>
        <v>29543.1</v>
      </c>
    </row>
    <row r="228" spans="1:16" x14ac:dyDescent="0.3">
      <c r="A228" s="7"/>
      <c r="B228" s="7"/>
      <c r="C228" s="7" t="s">
        <v>435</v>
      </c>
      <c r="D228" s="13"/>
      <c r="E228" s="3" t="s">
        <v>436</v>
      </c>
      <c r="F228" s="130">
        <v>27314.3</v>
      </c>
      <c r="G228" s="130"/>
      <c r="H228" s="130">
        <v>26227.3</v>
      </c>
      <c r="I228" s="147"/>
      <c r="J228" s="130">
        <f>H228+I228</f>
        <v>26227.3</v>
      </c>
      <c r="K228" s="130">
        <v>22207.9</v>
      </c>
      <c r="L228" s="130"/>
      <c r="M228" s="130">
        <f>28406.9-6199</f>
        <v>22207.9</v>
      </c>
      <c r="N228" s="130">
        <v>29543.1</v>
      </c>
      <c r="O228" s="130"/>
      <c r="P228" s="130">
        <v>29543.1</v>
      </c>
    </row>
    <row r="229" spans="1:16" ht="31.5" customHeight="1" x14ac:dyDescent="0.3">
      <c r="A229" s="36"/>
      <c r="B229" s="36"/>
      <c r="C229" s="36" t="s">
        <v>832</v>
      </c>
      <c r="D229" s="36"/>
      <c r="E229" s="37" t="s">
        <v>833</v>
      </c>
      <c r="F229" s="131"/>
      <c r="G229" s="131"/>
      <c r="H229" s="131"/>
      <c r="I229" s="131"/>
      <c r="J229" s="131"/>
      <c r="K229" s="131">
        <f>K230</f>
        <v>41864.770000000004</v>
      </c>
      <c r="L229" s="131"/>
      <c r="M229" s="131">
        <f>M230</f>
        <v>41864.770000000004</v>
      </c>
      <c r="N229" s="131">
        <f>N230</f>
        <v>50149.65</v>
      </c>
      <c r="O229" s="131"/>
      <c r="P229" s="131">
        <f>P230</f>
        <v>50149.65</v>
      </c>
    </row>
    <row r="230" spans="1:16" ht="27" x14ac:dyDescent="0.3">
      <c r="A230" s="7"/>
      <c r="B230" s="7"/>
      <c r="C230" s="7" t="s">
        <v>835</v>
      </c>
      <c r="D230" s="7"/>
      <c r="E230" s="3" t="s">
        <v>834</v>
      </c>
      <c r="F230" s="130"/>
      <c r="G230" s="130"/>
      <c r="H230" s="130"/>
      <c r="I230" s="147"/>
      <c r="J230" s="130"/>
      <c r="K230" s="130">
        <f>K231</f>
        <v>41864.770000000004</v>
      </c>
      <c r="L230" s="130"/>
      <c r="M230" s="130">
        <f>M231</f>
        <v>41864.770000000004</v>
      </c>
      <c r="N230" s="130">
        <f>N231</f>
        <v>50149.65</v>
      </c>
      <c r="O230" s="130"/>
      <c r="P230" s="130">
        <f>P231</f>
        <v>50149.65</v>
      </c>
    </row>
    <row r="231" spans="1:16" ht="27" x14ac:dyDescent="0.3">
      <c r="A231" s="7"/>
      <c r="B231" s="7"/>
      <c r="C231" s="7"/>
      <c r="D231" s="7" t="s">
        <v>340</v>
      </c>
      <c r="E231" s="3" t="s">
        <v>341</v>
      </c>
      <c r="F231" s="130"/>
      <c r="G231" s="130"/>
      <c r="H231" s="130"/>
      <c r="I231" s="147"/>
      <c r="J231" s="130"/>
      <c r="K231" s="130">
        <f>K232+K233+K234</f>
        <v>41864.770000000004</v>
      </c>
      <c r="L231" s="130"/>
      <c r="M231" s="130">
        <f>M232+M233+M234</f>
        <v>41864.770000000004</v>
      </c>
      <c r="N231" s="130">
        <f>N232+N233+N234</f>
        <v>50149.65</v>
      </c>
      <c r="O231" s="130"/>
      <c r="P231" s="130">
        <f>P232+P233+P234</f>
        <v>50149.65</v>
      </c>
    </row>
    <row r="232" spans="1:16" x14ac:dyDescent="0.3">
      <c r="A232" s="7"/>
      <c r="B232" s="7"/>
      <c r="C232" s="7"/>
      <c r="D232" s="7"/>
      <c r="E232" s="3" t="s">
        <v>226</v>
      </c>
      <c r="F232" s="130"/>
      <c r="G232" s="130"/>
      <c r="H232" s="130"/>
      <c r="I232" s="147"/>
      <c r="J232" s="130"/>
      <c r="K232" s="130">
        <v>39572.673840000003</v>
      </c>
      <c r="L232" s="130"/>
      <c r="M232" s="130">
        <v>39572.673840000003</v>
      </c>
      <c r="N232" s="130">
        <v>47403.956680000003</v>
      </c>
      <c r="O232" s="130"/>
      <c r="P232" s="130">
        <v>47403.956680000003</v>
      </c>
    </row>
    <row r="233" spans="1:16" x14ac:dyDescent="0.3">
      <c r="A233" s="7"/>
      <c r="B233" s="7"/>
      <c r="C233" s="7"/>
      <c r="D233" s="7"/>
      <c r="E233" s="3" t="s">
        <v>223</v>
      </c>
      <c r="F233" s="130"/>
      <c r="G233" s="130"/>
      <c r="H233" s="130"/>
      <c r="I233" s="147"/>
      <c r="J233" s="130"/>
      <c r="K233" s="130">
        <v>2082.7723099999998</v>
      </c>
      <c r="L233" s="130"/>
      <c r="M233" s="130">
        <v>2082.7723099999998</v>
      </c>
      <c r="N233" s="130">
        <v>2494.9450700000002</v>
      </c>
      <c r="O233" s="130"/>
      <c r="P233" s="130">
        <v>2494.9450700000002</v>
      </c>
    </row>
    <row r="234" spans="1:16" x14ac:dyDescent="0.3">
      <c r="A234" s="7"/>
      <c r="B234" s="7"/>
      <c r="C234" s="7"/>
      <c r="D234" s="7"/>
      <c r="E234" s="3" t="s">
        <v>171</v>
      </c>
      <c r="F234" s="130"/>
      <c r="G234" s="130"/>
      <c r="H234" s="130"/>
      <c r="I234" s="147"/>
      <c r="J234" s="130"/>
      <c r="K234" s="130">
        <v>209.32384999999999</v>
      </c>
      <c r="L234" s="130"/>
      <c r="M234" s="130">
        <v>209.32384999999999</v>
      </c>
      <c r="N234" s="130">
        <v>250.74825000000001</v>
      </c>
      <c r="O234" s="130"/>
      <c r="P234" s="130">
        <v>250.74825000000001</v>
      </c>
    </row>
    <row r="235" spans="1:16" ht="40.200000000000003" x14ac:dyDescent="0.3">
      <c r="A235" s="34"/>
      <c r="B235" s="34"/>
      <c r="C235" s="34" t="s">
        <v>443</v>
      </c>
      <c r="D235" s="34"/>
      <c r="E235" s="35" t="s">
        <v>444</v>
      </c>
      <c r="F235" s="139">
        <f t="shared" ref="F235:P237" si="48">F236</f>
        <v>550.30000000000018</v>
      </c>
      <c r="G235" s="139"/>
      <c r="H235" s="139">
        <f t="shared" si="48"/>
        <v>550.30000000000018</v>
      </c>
      <c r="I235" s="139"/>
      <c r="J235" s="139">
        <f t="shared" si="48"/>
        <v>550.30000000000018</v>
      </c>
      <c r="K235" s="139">
        <f t="shared" si="48"/>
        <v>572.29999999999995</v>
      </c>
      <c r="L235" s="139"/>
      <c r="M235" s="139">
        <f t="shared" si="48"/>
        <v>572.29999999999995</v>
      </c>
      <c r="N235" s="139">
        <f t="shared" si="48"/>
        <v>595.20000000000005</v>
      </c>
      <c r="O235" s="139"/>
      <c r="P235" s="139">
        <f t="shared" si="48"/>
        <v>595.20000000000005</v>
      </c>
    </row>
    <row r="236" spans="1:16" ht="40.200000000000003" x14ac:dyDescent="0.3">
      <c r="A236" s="36"/>
      <c r="B236" s="36"/>
      <c r="C236" s="36" t="s">
        <v>445</v>
      </c>
      <c r="D236" s="36"/>
      <c r="E236" s="67" t="s">
        <v>446</v>
      </c>
      <c r="F236" s="131">
        <f t="shared" si="48"/>
        <v>550.30000000000018</v>
      </c>
      <c r="G236" s="131"/>
      <c r="H236" s="131">
        <f t="shared" si="48"/>
        <v>550.30000000000018</v>
      </c>
      <c r="I236" s="131"/>
      <c r="J236" s="131">
        <f t="shared" si="48"/>
        <v>550.30000000000018</v>
      </c>
      <c r="K236" s="131">
        <f t="shared" si="48"/>
        <v>572.29999999999995</v>
      </c>
      <c r="L236" s="131"/>
      <c r="M236" s="131">
        <f t="shared" si="48"/>
        <v>572.29999999999995</v>
      </c>
      <c r="N236" s="131">
        <f t="shared" si="48"/>
        <v>595.20000000000005</v>
      </c>
      <c r="O236" s="131"/>
      <c r="P236" s="131">
        <f t="shared" si="48"/>
        <v>595.20000000000005</v>
      </c>
    </row>
    <row r="237" spans="1:16" ht="27" x14ac:dyDescent="0.3">
      <c r="A237" s="81"/>
      <c r="B237" s="81"/>
      <c r="C237" s="7" t="s">
        <v>447</v>
      </c>
      <c r="D237" s="7"/>
      <c r="E237" s="10" t="s">
        <v>602</v>
      </c>
      <c r="F237" s="130">
        <f>F238</f>
        <v>550.30000000000018</v>
      </c>
      <c r="G237" s="130"/>
      <c r="H237" s="130">
        <f>H238</f>
        <v>550.30000000000018</v>
      </c>
      <c r="I237" s="130"/>
      <c r="J237" s="130">
        <f>J238</f>
        <v>550.30000000000018</v>
      </c>
      <c r="K237" s="130">
        <f t="shared" si="48"/>
        <v>572.29999999999995</v>
      </c>
      <c r="L237" s="130"/>
      <c r="M237" s="130">
        <f t="shared" si="48"/>
        <v>572.29999999999995</v>
      </c>
      <c r="N237" s="130">
        <f t="shared" si="48"/>
        <v>595.20000000000005</v>
      </c>
      <c r="O237" s="130"/>
      <c r="P237" s="130">
        <f t="shared" si="48"/>
        <v>595.20000000000005</v>
      </c>
    </row>
    <row r="238" spans="1:16" ht="27" x14ac:dyDescent="0.3">
      <c r="A238" s="81"/>
      <c r="B238" s="81"/>
      <c r="C238" s="7"/>
      <c r="D238" s="7" t="s">
        <v>340</v>
      </c>
      <c r="E238" s="3" t="s">
        <v>341</v>
      </c>
      <c r="F238" s="130">
        <f>1848.9-1298.6</f>
        <v>550.30000000000018</v>
      </c>
      <c r="G238" s="130"/>
      <c r="H238" s="130">
        <f>1848.9-1298.6</f>
        <v>550.30000000000018</v>
      </c>
      <c r="I238" s="130"/>
      <c r="J238" s="130">
        <f>1848.9-1298.6</f>
        <v>550.30000000000018</v>
      </c>
      <c r="K238" s="130">
        <v>572.29999999999995</v>
      </c>
      <c r="L238" s="130"/>
      <c r="M238" s="130">
        <v>572.29999999999995</v>
      </c>
      <c r="N238" s="130">
        <v>595.20000000000005</v>
      </c>
      <c r="O238" s="130"/>
      <c r="P238" s="130">
        <v>595.20000000000005</v>
      </c>
    </row>
    <row r="239" spans="1:16" x14ac:dyDescent="0.3">
      <c r="A239" s="81"/>
      <c r="B239" s="18" t="s">
        <v>657</v>
      </c>
      <c r="C239" s="91"/>
      <c r="D239" s="80"/>
      <c r="E239" s="87" t="s">
        <v>658</v>
      </c>
      <c r="F239" s="137">
        <f t="shared" ref="F239:O239" si="49">F240+F270</f>
        <v>8548.862000000001</v>
      </c>
      <c r="G239" s="137">
        <f t="shared" si="49"/>
        <v>402.5</v>
      </c>
      <c r="H239" s="137">
        <f t="shared" si="49"/>
        <v>8410.0619999999999</v>
      </c>
      <c r="I239" s="137">
        <f t="shared" si="49"/>
        <v>0</v>
      </c>
      <c r="J239" s="137">
        <f t="shared" si="49"/>
        <v>8410.0619999999999</v>
      </c>
      <c r="K239" s="137">
        <f t="shared" si="49"/>
        <v>6131.9</v>
      </c>
      <c r="L239" s="137">
        <f t="shared" ref="L239" si="50">L240+L270</f>
        <v>-650.6</v>
      </c>
      <c r="M239" s="137">
        <f t="shared" si="49"/>
        <v>5481.3</v>
      </c>
      <c r="N239" s="137">
        <f t="shared" si="49"/>
        <v>5263.7000000000007</v>
      </c>
      <c r="O239" s="137">
        <f t="shared" si="49"/>
        <v>0</v>
      </c>
      <c r="P239" s="137">
        <f>P240+P270</f>
        <v>5263.7000000000007</v>
      </c>
    </row>
    <row r="240" spans="1:16" ht="26.4" x14ac:dyDescent="0.3">
      <c r="A240" s="81"/>
      <c r="B240" s="18"/>
      <c r="C240" s="86" t="s">
        <v>6</v>
      </c>
      <c r="D240" s="85"/>
      <c r="E240" s="90" t="s">
        <v>7</v>
      </c>
      <c r="F240" s="137">
        <f t="shared" ref="F240:N240" si="51">F241+F248+F253</f>
        <v>5654.362000000001</v>
      </c>
      <c r="G240" s="137">
        <f t="shared" si="51"/>
        <v>402.5</v>
      </c>
      <c r="H240" s="137">
        <f t="shared" si="51"/>
        <v>5435.2620000000006</v>
      </c>
      <c r="I240" s="137">
        <f t="shared" si="51"/>
        <v>0</v>
      </c>
      <c r="J240" s="137">
        <f t="shared" si="51"/>
        <v>5435.2620000000006</v>
      </c>
      <c r="K240" s="137">
        <f t="shared" si="51"/>
        <v>3009.6</v>
      </c>
      <c r="L240" s="137">
        <f t="shared" ref="L240" si="52">L241+L248+L253</f>
        <v>-650.6</v>
      </c>
      <c r="M240" s="137">
        <f>M241+M248+M253</f>
        <v>2359</v>
      </c>
      <c r="N240" s="137">
        <f t="shared" si="51"/>
        <v>2141.4</v>
      </c>
      <c r="O240" s="137"/>
      <c r="P240" s="137">
        <f>P241+P248+P253</f>
        <v>2141.4</v>
      </c>
    </row>
    <row r="241" spans="1:16" s="54" customFormat="1" ht="39.6" x14ac:dyDescent="0.3">
      <c r="A241" s="94"/>
      <c r="B241" s="94"/>
      <c r="C241" s="95" t="s">
        <v>241</v>
      </c>
      <c r="D241" s="94"/>
      <c r="E241" s="96" t="s">
        <v>242</v>
      </c>
      <c r="F241" s="138">
        <f t="shared" ref="F241:P242" si="53">F242</f>
        <v>946.2</v>
      </c>
      <c r="G241" s="138">
        <f t="shared" si="53"/>
        <v>312</v>
      </c>
      <c r="H241" s="138">
        <f t="shared" si="53"/>
        <v>1258.2</v>
      </c>
      <c r="I241" s="138"/>
      <c r="J241" s="138">
        <f t="shared" si="53"/>
        <v>1258.2</v>
      </c>
      <c r="K241" s="138">
        <f t="shared" si="53"/>
        <v>984</v>
      </c>
      <c r="L241" s="138"/>
      <c r="M241" s="138">
        <f t="shared" si="53"/>
        <v>984</v>
      </c>
      <c r="N241" s="138">
        <f t="shared" si="53"/>
        <v>1023.4</v>
      </c>
      <c r="O241" s="138"/>
      <c r="P241" s="138">
        <f t="shared" si="53"/>
        <v>1023.4</v>
      </c>
    </row>
    <row r="242" spans="1:16" ht="27" x14ac:dyDescent="0.3">
      <c r="A242" s="36"/>
      <c r="B242" s="36"/>
      <c r="C242" s="36" t="s">
        <v>243</v>
      </c>
      <c r="D242" s="36"/>
      <c r="E242" s="37" t="s">
        <v>244</v>
      </c>
      <c r="F242" s="131">
        <f>F243+F246</f>
        <v>946.2</v>
      </c>
      <c r="G242" s="131">
        <f>G243+G246</f>
        <v>312</v>
      </c>
      <c r="H242" s="131">
        <f>H243+H246</f>
        <v>1258.2</v>
      </c>
      <c r="I242" s="131"/>
      <c r="J242" s="131">
        <f>J243+J246</f>
        <v>1258.2</v>
      </c>
      <c r="K242" s="131">
        <f t="shared" si="53"/>
        <v>984</v>
      </c>
      <c r="L242" s="131"/>
      <c r="M242" s="131">
        <f t="shared" si="53"/>
        <v>984</v>
      </c>
      <c r="N242" s="131">
        <f t="shared" si="53"/>
        <v>1023.4</v>
      </c>
      <c r="O242" s="131"/>
      <c r="P242" s="131">
        <f t="shared" si="53"/>
        <v>1023.4</v>
      </c>
    </row>
    <row r="243" spans="1:16" x14ac:dyDescent="0.3">
      <c r="A243" s="81"/>
      <c r="B243" s="81"/>
      <c r="C243" s="7" t="s">
        <v>245</v>
      </c>
      <c r="D243" s="7"/>
      <c r="E243" s="25" t="s">
        <v>560</v>
      </c>
      <c r="F243" s="130">
        <v>946.2</v>
      </c>
      <c r="G243" s="130"/>
      <c r="H243" s="130">
        <v>946.2</v>
      </c>
      <c r="I243" s="130"/>
      <c r="J243" s="130">
        <v>946.2</v>
      </c>
      <c r="K243" s="130">
        <v>984</v>
      </c>
      <c r="L243" s="130"/>
      <c r="M243" s="130">
        <v>984</v>
      </c>
      <c r="N243" s="130">
        <v>1023.4</v>
      </c>
      <c r="O243" s="130"/>
      <c r="P243" s="130">
        <v>1023.4</v>
      </c>
    </row>
    <row r="244" spans="1:16" ht="27" x14ac:dyDescent="0.3">
      <c r="A244" s="81"/>
      <c r="B244" s="81"/>
      <c r="C244" s="7"/>
      <c r="D244" s="7" t="s">
        <v>340</v>
      </c>
      <c r="E244" s="3" t="s">
        <v>341</v>
      </c>
      <c r="F244" s="130">
        <v>897.7</v>
      </c>
      <c r="G244" s="130"/>
      <c r="H244" s="130">
        <v>897.7</v>
      </c>
      <c r="I244" s="130"/>
      <c r="J244" s="130">
        <v>897.7</v>
      </c>
      <c r="K244" s="130">
        <v>984</v>
      </c>
      <c r="L244" s="130"/>
      <c r="M244" s="130">
        <v>984</v>
      </c>
      <c r="N244" s="130">
        <v>1023.4</v>
      </c>
      <c r="O244" s="130"/>
      <c r="P244" s="130">
        <v>1023.4</v>
      </c>
    </row>
    <row r="245" spans="1:16" x14ac:dyDescent="0.3">
      <c r="A245" s="81"/>
      <c r="B245" s="81"/>
      <c r="C245" s="7"/>
      <c r="D245" s="7" t="s">
        <v>517</v>
      </c>
      <c r="E245" s="3" t="s">
        <v>518</v>
      </c>
      <c r="F245" s="130">
        <v>48.5</v>
      </c>
      <c r="G245" s="130"/>
      <c r="H245" s="130">
        <v>48.5</v>
      </c>
      <c r="I245" s="130"/>
      <c r="J245" s="130">
        <v>48.5</v>
      </c>
      <c r="K245" s="130">
        <v>0</v>
      </c>
      <c r="L245" s="130"/>
      <c r="M245" s="130">
        <v>0</v>
      </c>
      <c r="N245" s="130">
        <v>0</v>
      </c>
      <c r="O245" s="130"/>
      <c r="P245" s="130">
        <v>0</v>
      </c>
    </row>
    <row r="246" spans="1:16" ht="40.200000000000003" x14ac:dyDescent="0.3">
      <c r="A246" s="81"/>
      <c r="B246" s="81"/>
      <c r="C246" s="7" t="s">
        <v>789</v>
      </c>
      <c r="D246" s="7"/>
      <c r="E246" s="14" t="s">
        <v>791</v>
      </c>
      <c r="F246" s="130">
        <f>F247</f>
        <v>0</v>
      </c>
      <c r="G246" s="147">
        <f>G247</f>
        <v>312</v>
      </c>
      <c r="H246" s="130">
        <f>H247</f>
        <v>312</v>
      </c>
      <c r="I246" s="130"/>
      <c r="J246" s="130">
        <f>J247</f>
        <v>312</v>
      </c>
      <c r="K246" s="130">
        <f>K247</f>
        <v>0</v>
      </c>
      <c r="L246" s="130"/>
      <c r="M246" s="130">
        <f>M247</f>
        <v>0</v>
      </c>
      <c r="N246" s="130">
        <f>N247</f>
        <v>0</v>
      </c>
      <c r="O246" s="130"/>
      <c r="P246" s="130">
        <f>P247</f>
        <v>0</v>
      </c>
    </row>
    <row r="247" spans="1:16" ht="27" x14ac:dyDescent="0.3">
      <c r="A247" s="81"/>
      <c r="B247" s="81"/>
      <c r="C247" s="7"/>
      <c r="D247" s="7" t="s">
        <v>366</v>
      </c>
      <c r="E247" s="3" t="s">
        <v>367</v>
      </c>
      <c r="F247" s="130">
        <v>0</v>
      </c>
      <c r="G247" s="147">
        <v>312</v>
      </c>
      <c r="H247" s="147">
        <f>F247+G247</f>
        <v>312</v>
      </c>
      <c r="I247" s="147"/>
      <c r="J247" s="147">
        <f>H247+I247</f>
        <v>312</v>
      </c>
      <c r="K247" s="147">
        <v>0</v>
      </c>
      <c r="L247" s="147"/>
      <c r="M247" s="147">
        <v>0</v>
      </c>
      <c r="N247" s="147">
        <v>0</v>
      </c>
      <c r="O247" s="147"/>
      <c r="P247" s="147">
        <v>0</v>
      </c>
    </row>
    <row r="248" spans="1:16" ht="26.4" x14ac:dyDescent="0.3">
      <c r="A248" s="94"/>
      <c r="B248" s="94"/>
      <c r="C248" s="95" t="s">
        <v>342</v>
      </c>
      <c r="D248" s="94"/>
      <c r="E248" s="96" t="s">
        <v>343</v>
      </c>
      <c r="F248" s="138">
        <f>F249</f>
        <v>271.10000000000002</v>
      </c>
      <c r="G248" s="138"/>
      <c r="H248" s="138">
        <f t="shared" ref="H248:P250" si="54">H249</f>
        <v>171.1</v>
      </c>
      <c r="I248" s="138"/>
      <c r="J248" s="138">
        <f t="shared" si="54"/>
        <v>171.1</v>
      </c>
      <c r="K248" s="138">
        <f t="shared" si="54"/>
        <v>650.6</v>
      </c>
      <c r="L248" s="138">
        <f t="shared" si="54"/>
        <v>-650.6</v>
      </c>
      <c r="M248" s="138">
        <f t="shared" si="54"/>
        <v>0</v>
      </c>
      <c r="N248" s="138">
        <f t="shared" si="54"/>
        <v>0</v>
      </c>
      <c r="O248" s="138"/>
      <c r="P248" s="138">
        <f t="shared" si="54"/>
        <v>0</v>
      </c>
    </row>
    <row r="249" spans="1:16" ht="27" x14ac:dyDescent="0.3">
      <c r="A249" s="34"/>
      <c r="B249" s="34"/>
      <c r="C249" s="34" t="s">
        <v>574</v>
      </c>
      <c r="D249" s="34"/>
      <c r="E249" s="60" t="s">
        <v>575</v>
      </c>
      <c r="F249" s="139">
        <f>F250</f>
        <v>271.10000000000002</v>
      </c>
      <c r="G249" s="139"/>
      <c r="H249" s="139">
        <f t="shared" si="54"/>
        <v>171.1</v>
      </c>
      <c r="I249" s="139"/>
      <c r="J249" s="139">
        <f t="shared" si="54"/>
        <v>171.1</v>
      </c>
      <c r="K249" s="139">
        <f t="shared" si="54"/>
        <v>650.6</v>
      </c>
      <c r="L249" s="139">
        <f t="shared" si="54"/>
        <v>-650.6</v>
      </c>
      <c r="M249" s="139">
        <f t="shared" si="54"/>
        <v>0</v>
      </c>
      <c r="N249" s="139">
        <f t="shared" si="54"/>
        <v>0</v>
      </c>
      <c r="O249" s="139"/>
      <c r="P249" s="139">
        <f t="shared" si="54"/>
        <v>0</v>
      </c>
    </row>
    <row r="250" spans="1:16" ht="53.4" x14ac:dyDescent="0.3">
      <c r="A250" s="36"/>
      <c r="B250" s="36"/>
      <c r="C250" s="36" t="s">
        <v>576</v>
      </c>
      <c r="D250" s="39"/>
      <c r="E250" s="22" t="s">
        <v>577</v>
      </c>
      <c r="F250" s="131">
        <f>F251</f>
        <v>271.10000000000002</v>
      </c>
      <c r="G250" s="131"/>
      <c r="H250" s="131">
        <f t="shared" si="54"/>
        <v>171.1</v>
      </c>
      <c r="I250" s="131"/>
      <c r="J250" s="131">
        <f t="shared" si="54"/>
        <v>171.1</v>
      </c>
      <c r="K250" s="131">
        <f t="shared" si="54"/>
        <v>650.6</v>
      </c>
      <c r="L250" s="131">
        <f t="shared" si="54"/>
        <v>-650.6</v>
      </c>
      <c r="M250" s="131">
        <f t="shared" si="54"/>
        <v>0</v>
      </c>
      <c r="N250" s="131">
        <f t="shared" si="54"/>
        <v>0</v>
      </c>
      <c r="O250" s="131"/>
      <c r="P250" s="131">
        <f t="shared" si="54"/>
        <v>0</v>
      </c>
    </row>
    <row r="251" spans="1:16" ht="27" x14ac:dyDescent="0.3">
      <c r="A251" s="81"/>
      <c r="B251" s="81"/>
      <c r="C251" s="7" t="s">
        <v>578</v>
      </c>
      <c r="D251" s="7"/>
      <c r="E251" s="20" t="s">
        <v>344</v>
      </c>
      <c r="F251" s="147">
        <v>271.10000000000002</v>
      </c>
      <c r="G251" s="147"/>
      <c r="H251" s="147">
        <f>H252</f>
        <v>171.1</v>
      </c>
      <c r="I251" s="147"/>
      <c r="J251" s="147">
        <f>J252</f>
        <v>171.1</v>
      </c>
      <c r="K251" s="147">
        <v>650.6</v>
      </c>
      <c r="L251" s="147">
        <f>L252</f>
        <v>-650.6</v>
      </c>
      <c r="M251" s="147">
        <f>M252</f>
        <v>0</v>
      </c>
      <c r="N251" s="147">
        <v>0</v>
      </c>
      <c r="O251" s="147"/>
      <c r="P251" s="147">
        <v>0</v>
      </c>
    </row>
    <row r="252" spans="1:16" ht="27" x14ac:dyDescent="0.3">
      <c r="A252" s="81"/>
      <c r="B252" s="81"/>
      <c r="C252" s="7"/>
      <c r="D252" s="7" t="s">
        <v>340</v>
      </c>
      <c r="E252" s="3" t="s">
        <v>341</v>
      </c>
      <c r="F252" s="147">
        <v>271.10000000000002</v>
      </c>
      <c r="G252" s="147"/>
      <c r="H252" s="147">
        <v>171.1</v>
      </c>
      <c r="I252" s="147"/>
      <c r="J252" s="147">
        <v>171.1</v>
      </c>
      <c r="K252" s="147">
        <v>650.6</v>
      </c>
      <c r="L252" s="147">
        <v>-650.6</v>
      </c>
      <c r="M252" s="147">
        <v>0</v>
      </c>
      <c r="N252" s="147">
        <v>0</v>
      </c>
      <c r="O252" s="147"/>
      <c r="P252" s="147">
        <v>0</v>
      </c>
    </row>
    <row r="253" spans="1:16" ht="39.6" x14ac:dyDescent="0.3">
      <c r="A253" s="94"/>
      <c r="B253" s="94"/>
      <c r="C253" s="95" t="s">
        <v>480</v>
      </c>
      <c r="D253" s="94"/>
      <c r="E253" s="96" t="s">
        <v>481</v>
      </c>
      <c r="F253" s="138">
        <f t="shared" ref="F253:N253" si="55">F254+F266</f>
        <v>4437.0620000000008</v>
      </c>
      <c r="G253" s="138">
        <f t="shared" si="55"/>
        <v>90.5</v>
      </c>
      <c r="H253" s="138">
        <f t="shared" si="55"/>
        <v>4005.9620000000004</v>
      </c>
      <c r="I253" s="138">
        <f t="shared" si="55"/>
        <v>0</v>
      </c>
      <c r="J253" s="138">
        <f t="shared" si="55"/>
        <v>4005.9620000000004</v>
      </c>
      <c r="K253" s="138">
        <f>K254+K266</f>
        <v>1375</v>
      </c>
      <c r="L253" s="138"/>
      <c r="M253" s="138">
        <f>M254+M266</f>
        <v>1375</v>
      </c>
      <c r="N253" s="138">
        <f t="shared" si="55"/>
        <v>1118</v>
      </c>
      <c r="O253" s="138"/>
      <c r="P253" s="138">
        <f>P254+P266</f>
        <v>1118</v>
      </c>
    </row>
    <row r="254" spans="1:16" x14ac:dyDescent="0.3">
      <c r="A254" s="36"/>
      <c r="B254" s="36"/>
      <c r="C254" s="36" t="s">
        <v>482</v>
      </c>
      <c r="D254" s="39"/>
      <c r="E254" s="37" t="s">
        <v>483</v>
      </c>
      <c r="F254" s="131">
        <f>F255+F262+F257</f>
        <v>4437.0620000000008</v>
      </c>
      <c r="G254" s="131">
        <f>G255+G262+G257</f>
        <v>0</v>
      </c>
      <c r="H254" s="131">
        <f>H255+H262+H257</f>
        <v>3715.4620000000004</v>
      </c>
      <c r="I254" s="131">
        <f>I255+I262+I257</f>
        <v>0</v>
      </c>
      <c r="J254" s="131">
        <f>J255+J262+J257</f>
        <v>3715.4620000000004</v>
      </c>
      <c r="K254" s="131">
        <f>K255+K262+K257+K258</f>
        <v>1075</v>
      </c>
      <c r="L254" s="131"/>
      <c r="M254" s="131">
        <f>M255+M262+M257+M258</f>
        <v>1075</v>
      </c>
      <c r="N254" s="131">
        <f>N255+N262+N257+N258</f>
        <v>1118</v>
      </c>
      <c r="O254" s="131"/>
      <c r="P254" s="131">
        <f>P255+P262+P257+P258</f>
        <v>1118</v>
      </c>
    </row>
    <row r="255" spans="1:16" x14ac:dyDescent="0.3">
      <c r="A255" s="7"/>
      <c r="B255" s="7"/>
      <c r="C255" s="7" t="s">
        <v>484</v>
      </c>
      <c r="D255" s="7"/>
      <c r="E255" s="3" t="s">
        <v>485</v>
      </c>
      <c r="F255" s="130">
        <v>537.20000000000005</v>
      </c>
      <c r="G255" s="130"/>
      <c r="H255" s="130">
        <f>H256</f>
        <v>404.4</v>
      </c>
      <c r="I255" s="130">
        <f>I256</f>
        <v>0</v>
      </c>
      <c r="J255" s="130">
        <f>J256</f>
        <v>404.40000000000003</v>
      </c>
      <c r="K255" s="130">
        <v>559</v>
      </c>
      <c r="L255" s="130"/>
      <c r="M255" s="130">
        <v>559</v>
      </c>
      <c r="N255" s="130">
        <v>581</v>
      </c>
      <c r="O255" s="130"/>
      <c r="P255" s="130">
        <v>581</v>
      </c>
    </row>
    <row r="256" spans="1:16" ht="27" x14ac:dyDescent="0.3">
      <c r="A256" s="7"/>
      <c r="B256" s="7"/>
      <c r="C256" s="7"/>
      <c r="D256" s="7" t="s">
        <v>340</v>
      </c>
      <c r="E256" s="3" t="s">
        <v>341</v>
      </c>
      <c r="F256" s="130">
        <v>537.20000000000005</v>
      </c>
      <c r="G256" s="130"/>
      <c r="H256" s="130">
        <v>404.4</v>
      </c>
      <c r="I256" s="130"/>
      <c r="J256" s="130">
        <f>537.2-132.8</f>
        <v>404.40000000000003</v>
      </c>
      <c r="K256" s="130">
        <v>559</v>
      </c>
      <c r="L256" s="130"/>
      <c r="M256" s="130">
        <v>559</v>
      </c>
      <c r="N256" s="130">
        <v>581</v>
      </c>
      <c r="O256" s="130"/>
      <c r="P256" s="130">
        <v>581</v>
      </c>
    </row>
    <row r="257" spans="1:16" x14ac:dyDescent="0.3">
      <c r="A257" s="7"/>
      <c r="B257" s="7"/>
      <c r="C257" s="7" t="s">
        <v>486</v>
      </c>
      <c r="D257" s="7"/>
      <c r="E257" s="3" t="s">
        <v>487</v>
      </c>
      <c r="F257" s="130">
        <f>F258</f>
        <v>588.79999999999995</v>
      </c>
      <c r="G257" s="130"/>
      <c r="H257" s="130">
        <f>H258</f>
        <v>0</v>
      </c>
      <c r="I257" s="130"/>
      <c r="J257" s="130">
        <f>J258</f>
        <v>0</v>
      </c>
      <c r="K257" s="130">
        <v>0</v>
      </c>
      <c r="L257" s="130"/>
      <c r="M257" s="130">
        <v>0</v>
      </c>
      <c r="N257" s="130">
        <v>0</v>
      </c>
      <c r="O257" s="130"/>
      <c r="P257" s="130">
        <v>0</v>
      </c>
    </row>
    <row r="258" spans="1:16" ht="27" x14ac:dyDescent="0.3">
      <c r="A258" s="7"/>
      <c r="B258" s="7"/>
      <c r="C258" s="7"/>
      <c r="D258" s="7" t="s">
        <v>340</v>
      </c>
      <c r="E258" s="3" t="s">
        <v>341</v>
      </c>
      <c r="F258" s="130">
        <f>F259+F260+F261</f>
        <v>588.79999999999995</v>
      </c>
      <c r="G258" s="130"/>
      <c r="H258" s="130">
        <f>H259+H260+H261</f>
        <v>0</v>
      </c>
      <c r="I258" s="130"/>
      <c r="J258" s="130">
        <f>J259+J260+J261</f>
        <v>0</v>
      </c>
      <c r="K258" s="130">
        <f>K259+K260+K261</f>
        <v>0</v>
      </c>
      <c r="L258" s="130"/>
      <c r="M258" s="130">
        <f>M259+M260+M261</f>
        <v>0</v>
      </c>
      <c r="N258" s="130">
        <f>N259+N260+N261</f>
        <v>0</v>
      </c>
      <c r="O258" s="130"/>
      <c r="P258" s="130">
        <f>P259+P260+P261</f>
        <v>0</v>
      </c>
    </row>
    <row r="259" spans="1:16" x14ac:dyDescent="0.3">
      <c r="A259" s="7"/>
      <c r="B259" s="7"/>
      <c r="C259" s="7"/>
      <c r="D259" s="7"/>
      <c r="E259" s="10" t="s">
        <v>488</v>
      </c>
      <c r="F259" s="130">
        <v>0</v>
      </c>
      <c r="G259" s="130"/>
      <c r="H259" s="130">
        <v>0</v>
      </c>
      <c r="I259" s="130"/>
      <c r="J259" s="130">
        <v>0</v>
      </c>
      <c r="K259" s="130"/>
      <c r="L259" s="130"/>
      <c r="M259" s="130"/>
      <c r="N259" s="130"/>
      <c r="O259" s="130"/>
      <c r="P259" s="130"/>
    </row>
    <row r="260" spans="1:16" x14ac:dyDescent="0.3">
      <c r="A260" s="7"/>
      <c r="B260" s="7"/>
      <c r="C260" s="7"/>
      <c r="D260" s="7"/>
      <c r="E260" s="10" t="s">
        <v>254</v>
      </c>
      <c r="F260" s="130">
        <v>0</v>
      </c>
      <c r="G260" s="130"/>
      <c r="H260" s="130">
        <v>0</v>
      </c>
      <c r="I260" s="130"/>
      <c r="J260" s="130">
        <v>0</v>
      </c>
      <c r="K260" s="130"/>
      <c r="L260" s="130"/>
      <c r="M260" s="130"/>
      <c r="N260" s="130"/>
      <c r="O260" s="130"/>
      <c r="P260" s="130"/>
    </row>
    <row r="261" spans="1:16" x14ac:dyDescent="0.3">
      <c r="A261" s="7"/>
      <c r="B261" s="7"/>
      <c r="C261" s="7"/>
      <c r="D261" s="7"/>
      <c r="E261" s="3" t="s">
        <v>489</v>
      </c>
      <c r="F261" s="130">
        <v>588.79999999999995</v>
      </c>
      <c r="G261" s="130"/>
      <c r="H261" s="130">
        <v>0</v>
      </c>
      <c r="I261" s="147"/>
      <c r="J261" s="130">
        <v>0</v>
      </c>
      <c r="K261" s="130"/>
      <c r="L261" s="130"/>
      <c r="M261" s="130"/>
      <c r="N261" s="130"/>
      <c r="O261" s="130"/>
      <c r="P261" s="130"/>
    </row>
    <row r="262" spans="1:16" ht="26.4" x14ac:dyDescent="0.3">
      <c r="A262" s="7"/>
      <c r="B262" s="7"/>
      <c r="C262" s="7" t="s">
        <v>490</v>
      </c>
      <c r="D262" s="7"/>
      <c r="E262" s="1" t="s">
        <v>758</v>
      </c>
      <c r="F262" s="130">
        <f>F263</f>
        <v>3311.0620000000004</v>
      </c>
      <c r="G262" s="130"/>
      <c r="H262" s="130">
        <f>H263</f>
        <v>3311.0620000000004</v>
      </c>
      <c r="I262" s="130"/>
      <c r="J262" s="130">
        <f>J263</f>
        <v>3311.0620000000004</v>
      </c>
      <c r="K262" s="130">
        <f>K264+K265</f>
        <v>516</v>
      </c>
      <c r="L262" s="130"/>
      <c r="M262" s="130">
        <f>M264+M265</f>
        <v>516</v>
      </c>
      <c r="N262" s="130">
        <f>N264+N265</f>
        <v>537</v>
      </c>
      <c r="O262" s="130"/>
      <c r="P262" s="130">
        <f>P264+P265</f>
        <v>537</v>
      </c>
    </row>
    <row r="263" spans="1:16" ht="27" x14ac:dyDescent="0.3">
      <c r="A263" s="7"/>
      <c r="B263" s="7"/>
      <c r="C263" s="7"/>
      <c r="D263" s="7" t="s">
        <v>340</v>
      </c>
      <c r="E263" s="3" t="s">
        <v>341</v>
      </c>
      <c r="F263" s="130">
        <f>F264+F265</f>
        <v>3311.0620000000004</v>
      </c>
      <c r="G263" s="130"/>
      <c r="H263" s="130">
        <f>H264+H265</f>
        <v>3311.0620000000004</v>
      </c>
      <c r="I263" s="130"/>
      <c r="J263" s="130">
        <f>J264+J265</f>
        <v>3311.0620000000004</v>
      </c>
      <c r="K263" s="130">
        <v>516</v>
      </c>
      <c r="L263" s="130"/>
      <c r="M263" s="130">
        <v>516</v>
      </c>
      <c r="N263" s="130">
        <v>537</v>
      </c>
      <c r="O263" s="130"/>
      <c r="P263" s="130">
        <v>537</v>
      </c>
    </row>
    <row r="264" spans="1:16" x14ac:dyDescent="0.3">
      <c r="A264" s="7"/>
      <c r="B264" s="7"/>
      <c r="C264" s="7"/>
      <c r="D264" s="7"/>
      <c r="E264" s="10" t="s">
        <v>254</v>
      </c>
      <c r="F264" s="130">
        <v>2814.4030000000002</v>
      </c>
      <c r="G264" s="130"/>
      <c r="H264" s="130">
        <v>2814.4030000000002</v>
      </c>
      <c r="I264" s="130"/>
      <c r="J264" s="130">
        <v>2814.4030000000002</v>
      </c>
      <c r="K264" s="130"/>
      <c r="L264" s="130"/>
      <c r="M264" s="130"/>
      <c r="N264" s="130"/>
      <c r="O264" s="130"/>
      <c r="P264" s="130"/>
    </row>
    <row r="265" spans="1:16" x14ac:dyDescent="0.3">
      <c r="A265" s="7"/>
      <c r="B265" s="7"/>
      <c r="C265" s="7"/>
      <c r="D265" s="7"/>
      <c r="E265" s="3" t="s">
        <v>489</v>
      </c>
      <c r="F265" s="130">
        <v>496.65899999999999</v>
      </c>
      <c r="G265" s="130"/>
      <c r="H265" s="130">
        <v>496.65899999999999</v>
      </c>
      <c r="I265" s="130"/>
      <c r="J265" s="130">
        <v>496.65899999999999</v>
      </c>
      <c r="K265" s="130">
        <v>516</v>
      </c>
      <c r="L265" s="130"/>
      <c r="M265" s="130">
        <v>516</v>
      </c>
      <c r="N265" s="130">
        <v>537</v>
      </c>
      <c r="O265" s="130"/>
      <c r="P265" s="130">
        <v>537</v>
      </c>
    </row>
    <row r="266" spans="1:16" ht="40.200000000000003" x14ac:dyDescent="0.3">
      <c r="A266" s="36"/>
      <c r="B266" s="36"/>
      <c r="C266" s="36" t="s">
        <v>493</v>
      </c>
      <c r="D266" s="39"/>
      <c r="E266" s="37" t="s">
        <v>494</v>
      </c>
      <c r="F266" s="131">
        <f t="shared" ref="F266:P266" si="56">F267</f>
        <v>0</v>
      </c>
      <c r="G266" s="131">
        <f t="shared" si="56"/>
        <v>90.5</v>
      </c>
      <c r="H266" s="131">
        <f t="shared" si="56"/>
        <v>290.5</v>
      </c>
      <c r="I266" s="131"/>
      <c r="J266" s="131">
        <f t="shared" si="56"/>
        <v>290.5</v>
      </c>
      <c r="K266" s="131">
        <f t="shared" si="56"/>
        <v>300</v>
      </c>
      <c r="L266" s="131"/>
      <c r="M266" s="131">
        <f t="shared" si="56"/>
        <v>300</v>
      </c>
      <c r="N266" s="131">
        <f t="shared" si="56"/>
        <v>0</v>
      </c>
      <c r="O266" s="131"/>
      <c r="P266" s="131">
        <f t="shared" si="56"/>
        <v>0</v>
      </c>
    </row>
    <row r="267" spans="1:16" ht="40.200000000000003" x14ac:dyDescent="0.3">
      <c r="A267" s="81"/>
      <c r="B267" s="81"/>
      <c r="C267" s="7" t="s">
        <v>495</v>
      </c>
      <c r="D267" s="7"/>
      <c r="E267" s="3" t="s">
        <v>496</v>
      </c>
      <c r="F267" s="130">
        <f>1800-1800</f>
        <v>0</v>
      </c>
      <c r="G267" s="147">
        <v>90.5</v>
      </c>
      <c r="H267" s="130">
        <f>H268</f>
        <v>290.5</v>
      </c>
      <c r="I267" s="130"/>
      <c r="J267" s="130">
        <v>290.5</v>
      </c>
      <c r="K267" s="130">
        <v>300</v>
      </c>
      <c r="L267" s="130"/>
      <c r="M267" s="130">
        <v>300</v>
      </c>
      <c r="N267" s="130">
        <v>0</v>
      </c>
      <c r="O267" s="130"/>
      <c r="P267" s="130">
        <v>0</v>
      </c>
    </row>
    <row r="268" spans="1:16" ht="27" x14ac:dyDescent="0.3">
      <c r="A268" s="81"/>
      <c r="B268" s="81"/>
      <c r="C268" s="7"/>
      <c r="D268" s="7" t="s">
        <v>340</v>
      </c>
      <c r="E268" s="3" t="s">
        <v>341</v>
      </c>
      <c r="F268" s="130">
        <v>0</v>
      </c>
      <c r="G268" s="147">
        <v>90.5</v>
      </c>
      <c r="H268" s="130">
        <v>290.5</v>
      </c>
      <c r="I268" s="147"/>
      <c r="J268" s="130">
        <v>290.5</v>
      </c>
      <c r="K268" s="130">
        <v>300</v>
      </c>
      <c r="L268" s="130"/>
      <c r="M268" s="130">
        <v>300</v>
      </c>
      <c r="N268" s="130">
        <v>0</v>
      </c>
      <c r="O268" s="130"/>
      <c r="P268" s="130">
        <v>0</v>
      </c>
    </row>
    <row r="269" spans="1:16" x14ac:dyDescent="0.3">
      <c r="A269" s="196"/>
      <c r="B269" s="196"/>
      <c r="C269" s="197" t="s">
        <v>624</v>
      </c>
      <c r="D269" s="202"/>
      <c r="E269" s="198" t="s">
        <v>625</v>
      </c>
      <c r="F269" s="203"/>
      <c r="G269" s="203"/>
      <c r="H269" s="195">
        <f t="shared" ref="H269:P269" si="57">H270</f>
        <v>2974.7999999999997</v>
      </c>
      <c r="I269" s="195">
        <f t="shared" si="57"/>
        <v>0</v>
      </c>
      <c r="J269" s="195">
        <f t="shared" si="57"/>
        <v>2974.7999999999997</v>
      </c>
      <c r="K269" s="195">
        <f t="shared" si="57"/>
        <v>3122.3</v>
      </c>
      <c r="L269" s="195">
        <f t="shared" si="57"/>
        <v>0</v>
      </c>
      <c r="M269" s="195">
        <f t="shared" si="57"/>
        <v>3122.3</v>
      </c>
      <c r="N269" s="195">
        <f t="shared" si="57"/>
        <v>3122.3</v>
      </c>
      <c r="O269" s="195">
        <f t="shared" si="57"/>
        <v>0</v>
      </c>
      <c r="P269" s="195">
        <f t="shared" si="57"/>
        <v>3122.3</v>
      </c>
    </row>
    <row r="270" spans="1:16" s="48" customFormat="1" ht="39.6" x14ac:dyDescent="0.3">
      <c r="A270" s="184"/>
      <c r="B270" s="184"/>
      <c r="C270" s="185" t="s">
        <v>513</v>
      </c>
      <c r="D270" s="186"/>
      <c r="E270" s="187" t="s">
        <v>514</v>
      </c>
      <c r="F270" s="154">
        <f>F271</f>
        <v>2894.5</v>
      </c>
      <c r="G270" s="154"/>
      <c r="H270" s="154">
        <f t="shared" ref="H270:P270" si="58">H271</f>
        <v>2974.7999999999997</v>
      </c>
      <c r="I270" s="154">
        <f t="shared" si="58"/>
        <v>0</v>
      </c>
      <c r="J270" s="154">
        <f t="shared" si="58"/>
        <v>2974.7999999999997</v>
      </c>
      <c r="K270" s="154">
        <f t="shared" si="58"/>
        <v>3122.3</v>
      </c>
      <c r="L270" s="154">
        <f t="shared" si="58"/>
        <v>0</v>
      </c>
      <c r="M270" s="154">
        <f t="shared" si="58"/>
        <v>3122.3</v>
      </c>
      <c r="N270" s="154">
        <f t="shared" si="58"/>
        <v>3122.3</v>
      </c>
      <c r="O270" s="154">
        <f t="shared" si="58"/>
        <v>0</v>
      </c>
      <c r="P270" s="154">
        <f t="shared" si="58"/>
        <v>3122.3</v>
      </c>
    </row>
    <row r="271" spans="1:16" ht="27" x14ac:dyDescent="0.3">
      <c r="A271" s="81"/>
      <c r="B271" s="81"/>
      <c r="C271" s="7" t="s">
        <v>515</v>
      </c>
      <c r="D271" s="7"/>
      <c r="E271" s="3" t="s">
        <v>516</v>
      </c>
      <c r="F271" s="130">
        <f>F272+F273+F274</f>
        <v>2894.5</v>
      </c>
      <c r="G271" s="130"/>
      <c r="H271" s="130">
        <f>H272+H273+H274</f>
        <v>2974.7999999999997</v>
      </c>
      <c r="I271" s="130">
        <f>I272</f>
        <v>0</v>
      </c>
      <c r="J271" s="130">
        <f>J272+J273+J274</f>
        <v>2974.7999999999997</v>
      </c>
      <c r="K271" s="130">
        <f>K272+K273+K274</f>
        <v>3122.3</v>
      </c>
      <c r="L271" s="130">
        <f>L272</f>
        <v>0</v>
      </c>
      <c r="M271" s="130">
        <f>M272+M273+M274</f>
        <v>3122.3</v>
      </c>
      <c r="N271" s="130">
        <f>N272+N273+N274</f>
        <v>3122.3</v>
      </c>
      <c r="O271" s="130">
        <f>O272</f>
        <v>0</v>
      </c>
      <c r="P271" s="130">
        <f>P272+P273+P274</f>
        <v>3122.3</v>
      </c>
    </row>
    <row r="272" spans="1:16" ht="40.200000000000003" x14ac:dyDescent="0.3">
      <c r="A272" s="81"/>
      <c r="B272" s="81"/>
      <c r="C272" s="13"/>
      <c r="D272" s="7" t="s">
        <v>509</v>
      </c>
      <c r="E272" s="3" t="s">
        <v>510</v>
      </c>
      <c r="F272" s="130">
        <v>2685.8</v>
      </c>
      <c r="G272" s="130"/>
      <c r="H272" s="130">
        <v>2766.1</v>
      </c>
      <c r="I272" s="130"/>
      <c r="J272" s="130">
        <f>SUM(H272:I272)</f>
        <v>2766.1</v>
      </c>
      <c r="K272" s="130">
        <v>2913.6000000000004</v>
      </c>
      <c r="L272" s="130"/>
      <c r="M272" s="130">
        <f>SUM(K272:L272)</f>
        <v>2913.6000000000004</v>
      </c>
      <c r="N272" s="130">
        <v>2913.6000000000004</v>
      </c>
      <c r="O272" s="130"/>
      <c r="P272" s="130">
        <f>SUM(N272:O272)</f>
        <v>2913.6000000000004</v>
      </c>
    </row>
    <row r="273" spans="1:16" ht="27" x14ac:dyDescent="0.3">
      <c r="A273" s="81"/>
      <c r="B273" s="81"/>
      <c r="C273" s="13"/>
      <c r="D273" s="7" t="s">
        <v>340</v>
      </c>
      <c r="E273" s="3" t="s">
        <v>341</v>
      </c>
      <c r="F273" s="130">
        <f>95.7-5.5</f>
        <v>90.2</v>
      </c>
      <c r="G273" s="130"/>
      <c r="H273" s="130">
        <f>95.7-5.5</f>
        <v>90.2</v>
      </c>
      <c r="I273" s="130"/>
      <c r="J273" s="130">
        <f>95.7-5.5</f>
        <v>90.2</v>
      </c>
      <c r="K273" s="130">
        <f>99.4-9.2</f>
        <v>90.2</v>
      </c>
      <c r="L273" s="130"/>
      <c r="M273" s="130">
        <f>99.4-9.2</f>
        <v>90.2</v>
      </c>
      <c r="N273" s="130">
        <f>103.4-13.2</f>
        <v>90.2</v>
      </c>
      <c r="O273" s="130"/>
      <c r="P273" s="130">
        <f>103.4-13.2</f>
        <v>90.2</v>
      </c>
    </row>
    <row r="274" spans="1:16" x14ac:dyDescent="0.3">
      <c r="A274" s="81"/>
      <c r="B274" s="81"/>
      <c r="C274" s="13"/>
      <c r="D274" s="17" t="s">
        <v>517</v>
      </c>
      <c r="E274" s="8" t="s">
        <v>518</v>
      </c>
      <c r="F274" s="130">
        <v>118.5</v>
      </c>
      <c r="G274" s="130"/>
      <c r="H274" s="130">
        <v>118.5</v>
      </c>
      <c r="I274" s="130"/>
      <c r="J274" s="130">
        <v>118.5</v>
      </c>
      <c r="K274" s="130">
        <v>118.5</v>
      </c>
      <c r="L274" s="130"/>
      <c r="M274" s="130">
        <v>118.5</v>
      </c>
      <c r="N274" s="130">
        <v>118.5</v>
      </c>
      <c r="O274" s="130"/>
      <c r="P274" s="130">
        <v>118.5</v>
      </c>
    </row>
    <row r="275" spans="1:16" x14ac:dyDescent="0.3">
      <c r="A275" s="85"/>
      <c r="B275" s="18" t="s">
        <v>659</v>
      </c>
      <c r="C275" s="86"/>
      <c r="D275" s="85"/>
      <c r="E275" s="87" t="s">
        <v>660</v>
      </c>
      <c r="F275" s="137">
        <f t="shared" ref="F275:P275" si="59">F276+F311+F369+F426</f>
        <v>50426.720000000001</v>
      </c>
      <c r="G275" s="137">
        <f t="shared" si="59"/>
        <v>942.1291500000001</v>
      </c>
      <c r="H275" s="137">
        <f t="shared" si="59"/>
        <v>51291.415069999995</v>
      </c>
      <c r="I275" s="137">
        <f t="shared" si="59"/>
        <v>0</v>
      </c>
      <c r="J275" s="137">
        <f t="shared" si="59"/>
        <v>51291.415069999995</v>
      </c>
      <c r="K275" s="137">
        <f t="shared" si="59"/>
        <v>48040.909449999999</v>
      </c>
      <c r="L275" s="137">
        <f t="shared" si="59"/>
        <v>650.60000000000082</v>
      </c>
      <c r="M275" s="137">
        <f t="shared" si="59"/>
        <v>48691.509449999998</v>
      </c>
      <c r="N275" s="137">
        <f t="shared" si="59"/>
        <v>65798.367169999998</v>
      </c>
      <c r="O275" s="137">
        <f t="shared" si="59"/>
        <v>0</v>
      </c>
      <c r="P275" s="137">
        <f t="shared" si="59"/>
        <v>65798.367169999998</v>
      </c>
    </row>
    <row r="276" spans="1:16" x14ac:dyDescent="0.3">
      <c r="A276" s="85"/>
      <c r="B276" s="18" t="s">
        <v>661</v>
      </c>
      <c r="C276" s="86"/>
      <c r="D276" s="85"/>
      <c r="E276" s="87" t="s">
        <v>662</v>
      </c>
      <c r="F276" s="137">
        <f t="shared" ref="F276:P276" si="60">F277</f>
        <v>2108.6999999999998</v>
      </c>
      <c r="G276" s="137">
        <f t="shared" si="60"/>
        <v>942.00944000000004</v>
      </c>
      <c r="H276" s="137">
        <f t="shared" si="60"/>
        <v>2163.7353600000001</v>
      </c>
      <c r="I276" s="137">
        <f t="shared" si="60"/>
        <v>0</v>
      </c>
      <c r="J276" s="137">
        <f t="shared" si="60"/>
        <v>2163.7353600000001</v>
      </c>
      <c r="K276" s="137">
        <f t="shared" si="60"/>
        <v>1803.7984499999998</v>
      </c>
      <c r="L276" s="137">
        <f t="shared" si="60"/>
        <v>-726.19844999999998</v>
      </c>
      <c r="M276" s="137">
        <f t="shared" si="60"/>
        <v>1077.5999999999999</v>
      </c>
      <c r="N276" s="137">
        <f t="shared" si="60"/>
        <v>13529.39517</v>
      </c>
      <c r="O276" s="137">
        <f t="shared" si="60"/>
        <v>0</v>
      </c>
      <c r="P276" s="137">
        <f t="shared" si="60"/>
        <v>13529.39517</v>
      </c>
    </row>
    <row r="277" spans="1:16" ht="26.4" x14ac:dyDescent="0.3">
      <c r="A277" s="85"/>
      <c r="B277" s="18"/>
      <c r="C277" s="86" t="s">
        <v>6</v>
      </c>
      <c r="D277" s="85"/>
      <c r="E277" s="90" t="s">
        <v>7</v>
      </c>
      <c r="F277" s="137">
        <f>F278+F282+F295+F303</f>
        <v>2108.6999999999998</v>
      </c>
      <c r="G277" s="137">
        <f>G278+G282+G295+G303</f>
        <v>942.00944000000004</v>
      </c>
      <c r="H277" s="137">
        <f>H278+H282+H295+H303</f>
        <v>2163.7353600000001</v>
      </c>
      <c r="I277" s="137">
        <f>I278+I282+I295+I303</f>
        <v>0</v>
      </c>
      <c r="J277" s="137">
        <f>J278+J282+J295+J303</f>
        <v>2163.7353600000001</v>
      </c>
      <c r="K277" s="137">
        <f t="shared" ref="K277:P277" si="61">K278+K282+K303</f>
        <v>1803.7984499999998</v>
      </c>
      <c r="L277" s="137">
        <f t="shared" si="61"/>
        <v>-726.19844999999998</v>
      </c>
      <c r="M277" s="137">
        <f t="shared" si="61"/>
        <v>1077.5999999999999</v>
      </c>
      <c r="N277" s="137">
        <f t="shared" si="61"/>
        <v>13529.39517</v>
      </c>
      <c r="O277" s="137">
        <f t="shared" si="61"/>
        <v>0</v>
      </c>
      <c r="P277" s="137">
        <f t="shared" si="61"/>
        <v>13529.39517</v>
      </c>
    </row>
    <row r="278" spans="1:16" ht="39.6" x14ac:dyDescent="0.3">
      <c r="A278" s="93"/>
      <c r="B278" s="94"/>
      <c r="C278" s="95" t="s">
        <v>217</v>
      </c>
      <c r="D278" s="94"/>
      <c r="E278" s="96" t="s">
        <v>218</v>
      </c>
      <c r="F278" s="138">
        <f>F279</f>
        <v>64.2</v>
      </c>
      <c r="G278" s="138"/>
      <c r="H278" s="138">
        <f t="shared" ref="H278:P279" si="62">H279</f>
        <v>64.2</v>
      </c>
      <c r="I278" s="138"/>
      <c r="J278" s="138">
        <f t="shared" si="62"/>
        <v>64.2</v>
      </c>
      <c r="K278" s="138">
        <f t="shared" si="62"/>
        <v>0</v>
      </c>
      <c r="L278" s="138"/>
      <c r="M278" s="138">
        <f t="shared" si="62"/>
        <v>0</v>
      </c>
      <c r="N278" s="138">
        <f t="shared" si="62"/>
        <v>0</v>
      </c>
      <c r="O278" s="138"/>
      <c r="P278" s="138">
        <f t="shared" si="62"/>
        <v>0</v>
      </c>
    </row>
    <row r="279" spans="1:16" ht="40.200000000000003" x14ac:dyDescent="0.3">
      <c r="A279" s="36"/>
      <c r="B279" s="36"/>
      <c r="C279" s="36" t="s">
        <v>239</v>
      </c>
      <c r="D279" s="36"/>
      <c r="E279" s="37" t="s">
        <v>760</v>
      </c>
      <c r="F279" s="131">
        <f>F280</f>
        <v>64.2</v>
      </c>
      <c r="G279" s="131"/>
      <c r="H279" s="131">
        <f t="shared" si="62"/>
        <v>64.2</v>
      </c>
      <c r="I279" s="131"/>
      <c r="J279" s="131">
        <f t="shared" si="62"/>
        <v>64.2</v>
      </c>
      <c r="K279" s="131">
        <f t="shared" si="62"/>
        <v>0</v>
      </c>
      <c r="L279" s="131"/>
      <c r="M279" s="131">
        <f t="shared" si="62"/>
        <v>0</v>
      </c>
      <c r="N279" s="131">
        <f t="shared" si="62"/>
        <v>0</v>
      </c>
      <c r="O279" s="131"/>
      <c r="P279" s="131">
        <f t="shared" si="62"/>
        <v>0</v>
      </c>
    </row>
    <row r="280" spans="1:16" s="44" customFormat="1" ht="27" x14ac:dyDescent="0.3">
      <c r="A280" s="82"/>
      <c r="B280" s="82"/>
      <c r="C280" s="7" t="s">
        <v>240</v>
      </c>
      <c r="D280" s="13"/>
      <c r="E280" s="3" t="s">
        <v>759</v>
      </c>
      <c r="F280" s="130">
        <v>64.2</v>
      </c>
      <c r="G280" s="130"/>
      <c r="H280" s="130">
        <v>64.2</v>
      </c>
      <c r="I280" s="130"/>
      <c r="J280" s="130">
        <v>64.2</v>
      </c>
      <c r="K280" s="130">
        <v>0</v>
      </c>
      <c r="L280" s="130"/>
      <c r="M280" s="130">
        <v>0</v>
      </c>
      <c r="N280" s="130">
        <v>0</v>
      </c>
      <c r="O280" s="130"/>
      <c r="P280" s="130">
        <v>0</v>
      </c>
    </row>
    <row r="281" spans="1:16" s="44" customFormat="1" ht="27" x14ac:dyDescent="0.3">
      <c r="A281" s="82"/>
      <c r="B281" s="82"/>
      <c r="C281" s="7"/>
      <c r="D281" s="7" t="s">
        <v>340</v>
      </c>
      <c r="E281" s="3" t="s">
        <v>341</v>
      </c>
      <c r="F281" s="130">
        <v>64.2</v>
      </c>
      <c r="G281" s="130"/>
      <c r="H281" s="130">
        <v>64.2</v>
      </c>
      <c r="I281" s="130"/>
      <c r="J281" s="130">
        <v>64.2</v>
      </c>
      <c r="K281" s="130">
        <v>0</v>
      </c>
      <c r="L281" s="130"/>
      <c r="M281" s="130">
        <v>0</v>
      </c>
      <c r="N281" s="130">
        <v>0</v>
      </c>
      <c r="O281" s="130"/>
      <c r="P281" s="130">
        <v>0</v>
      </c>
    </row>
    <row r="282" spans="1:16" ht="39.6" x14ac:dyDescent="0.3">
      <c r="A282" s="93"/>
      <c r="B282" s="94"/>
      <c r="C282" s="95" t="s">
        <v>241</v>
      </c>
      <c r="D282" s="94"/>
      <c r="E282" s="96" t="s">
        <v>242</v>
      </c>
      <c r="F282" s="138">
        <f t="shared" ref="F282:O282" si="63">F283</f>
        <v>2044.5</v>
      </c>
      <c r="G282" s="138">
        <f t="shared" si="63"/>
        <v>627.5</v>
      </c>
      <c r="H282" s="138">
        <f t="shared" si="63"/>
        <v>1944.3</v>
      </c>
      <c r="I282" s="138">
        <f t="shared" si="63"/>
        <v>0</v>
      </c>
      <c r="J282" s="138">
        <f t="shared" si="63"/>
        <v>1944.3</v>
      </c>
      <c r="K282" s="138">
        <f t="shared" si="63"/>
        <v>1803.7984499999998</v>
      </c>
      <c r="L282" s="138">
        <f t="shared" si="63"/>
        <v>-726.19844999999998</v>
      </c>
      <c r="M282" s="138">
        <f t="shared" si="63"/>
        <v>1077.5999999999999</v>
      </c>
      <c r="N282" s="138">
        <f t="shared" si="63"/>
        <v>1876.5951700000001</v>
      </c>
      <c r="O282" s="138">
        <f t="shared" si="63"/>
        <v>0</v>
      </c>
      <c r="P282" s="138">
        <f>P283</f>
        <v>1876.5951700000001</v>
      </c>
    </row>
    <row r="283" spans="1:16" ht="71.25" customHeight="1" x14ac:dyDescent="0.3">
      <c r="A283" s="36"/>
      <c r="B283" s="36"/>
      <c r="C283" s="36" t="s">
        <v>243</v>
      </c>
      <c r="D283" s="36"/>
      <c r="E283" s="37" t="s">
        <v>846</v>
      </c>
      <c r="F283" s="131">
        <f t="shared" ref="F283:K283" si="64">F284+F286+F288+F290</f>
        <v>2044.5</v>
      </c>
      <c r="G283" s="131">
        <f t="shared" si="64"/>
        <v>627.5</v>
      </c>
      <c r="H283" s="131">
        <f t="shared" si="64"/>
        <v>1944.3</v>
      </c>
      <c r="I283" s="131">
        <f t="shared" si="64"/>
        <v>0</v>
      </c>
      <c r="J283" s="131">
        <f t="shared" si="64"/>
        <v>1944.3</v>
      </c>
      <c r="K283" s="131">
        <f t="shared" si="64"/>
        <v>1803.7984499999998</v>
      </c>
      <c r="L283" s="131">
        <f>L284+L286+L288+L290</f>
        <v>-726.19844999999998</v>
      </c>
      <c r="M283" s="131">
        <f>M284+M286+M288+M290</f>
        <v>1077.5999999999999</v>
      </c>
      <c r="N283" s="131">
        <f>N284+N286+N288+N290+N292</f>
        <v>1876.5951700000001</v>
      </c>
      <c r="O283" s="131">
        <f>O284+O286+O288+O290+O292</f>
        <v>0</v>
      </c>
      <c r="P283" s="131">
        <f>P284+P286+P288+P290+P292</f>
        <v>1876.5951700000001</v>
      </c>
    </row>
    <row r="284" spans="1:16" ht="40.200000000000003" x14ac:dyDescent="0.3">
      <c r="A284" s="81"/>
      <c r="B284" s="81"/>
      <c r="C284" s="7" t="s">
        <v>246</v>
      </c>
      <c r="D284" s="7"/>
      <c r="E284" s="14" t="s">
        <v>247</v>
      </c>
      <c r="F284" s="130">
        <v>129.69999999999999</v>
      </c>
      <c r="G284" s="130"/>
      <c r="H284" s="130">
        <v>129.69999999999999</v>
      </c>
      <c r="I284" s="130"/>
      <c r="J284" s="130">
        <v>129.69999999999999</v>
      </c>
      <c r="K284" s="130">
        <v>134.9</v>
      </c>
      <c r="L284" s="130"/>
      <c r="M284" s="130">
        <v>134.9</v>
      </c>
      <c r="N284" s="130">
        <v>140.26</v>
      </c>
      <c r="O284" s="130"/>
      <c r="P284" s="130">
        <v>140.26</v>
      </c>
    </row>
    <row r="285" spans="1:16" ht="27" x14ac:dyDescent="0.3">
      <c r="A285" s="81"/>
      <c r="B285" s="81"/>
      <c r="C285" s="7"/>
      <c r="D285" s="7" t="s">
        <v>340</v>
      </c>
      <c r="E285" s="3" t="s">
        <v>341</v>
      </c>
      <c r="F285" s="130">
        <v>129.69999999999999</v>
      </c>
      <c r="G285" s="147"/>
      <c r="H285" s="130">
        <v>129.69999999999999</v>
      </c>
      <c r="I285" s="130"/>
      <c r="J285" s="130">
        <v>129.69999999999999</v>
      </c>
      <c r="K285" s="130">
        <v>134.9</v>
      </c>
      <c r="L285" s="130"/>
      <c r="M285" s="130">
        <v>134.9</v>
      </c>
      <c r="N285" s="130">
        <v>140.26</v>
      </c>
      <c r="O285" s="130"/>
      <c r="P285" s="130">
        <v>140.26</v>
      </c>
    </row>
    <row r="286" spans="1:16" ht="27" x14ac:dyDescent="0.3">
      <c r="A286" s="81"/>
      <c r="B286" s="81"/>
      <c r="C286" s="7" t="s">
        <v>248</v>
      </c>
      <c r="D286" s="7"/>
      <c r="E286" s="14" t="s">
        <v>249</v>
      </c>
      <c r="F286" s="130">
        <v>1123</v>
      </c>
      <c r="G286" s="147">
        <f>G287</f>
        <v>627.5</v>
      </c>
      <c r="H286" s="130">
        <f>SUM(F286:G286)</f>
        <v>1750.5</v>
      </c>
      <c r="I286" s="130"/>
      <c r="J286" s="130">
        <f>SUM(H286:I286)</f>
        <v>1750.5</v>
      </c>
      <c r="K286" s="130">
        <v>876</v>
      </c>
      <c r="L286" s="130"/>
      <c r="M286" s="130">
        <v>876</v>
      </c>
      <c r="N286" s="130">
        <v>911.1</v>
      </c>
      <c r="O286" s="130"/>
      <c r="P286" s="130">
        <v>911.1</v>
      </c>
    </row>
    <row r="287" spans="1:16" ht="27" x14ac:dyDescent="0.3">
      <c r="A287" s="81"/>
      <c r="B287" s="81"/>
      <c r="C287" s="7"/>
      <c r="D287" s="7" t="s">
        <v>340</v>
      </c>
      <c r="E287" s="3" t="s">
        <v>341</v>
      </c>
      <c r="F287" s="130">
        <v>1123</v>
      </c>
      <c r="G287" s="147">
        <v>627.5</v>
      </c>
      <c r="H287" s="130">
        <f>SUM(F287:G287)</f>
        <v>1750.5</v>
      </c>
      <c r="I287" s="130"/>
      <c r="J287" s="130">
        <f>SUM(H287:I287)</f>
        <v>1750.5</v>
      </c>
      <c r="K287" s="130">
        <v>876</v>
      </c>
      <c r="L287" s="130"/>
      <c r="M287" s="130">
        <v>876</v>
      </c>
      <c r="N287" s="130">
        <v>911.1</v>
      </c>
      <c r="O287" s="130"/>
      <c r="P287" s="130">
        <v>911.1</v>
      </c>
    </row>
    <row r="288" spans="1:16" ht="27" x14ac:dyDescent="0.3">
      <c r="A288" s="81"/>
      <c r="B288" s="81"/>
      <c r="C288" s="7" t="s">
        <v>250</v>
      </c>
      <c r="D288" s="7"/>
      <c r="E288" s="3" t="s">
        <v>251</v>
      </c>
      <c r="F288" s="130">
        <v>64.099999999999994</v>
      </c>
      <c r="G288" s="130"/>
      <c r="H288" s="130">
        <v>64.099999999999994</v>
      </c>
      <c r="I288" s="130"/>
      <c r="J288" s="130">
        <v>64.099999999999994</v>
      </c>
      <c r="K288" s="130">
        <v>66.7</v>
      </c>
      <c r="L288" s="130"/>
      <c r="M288" s="130">
        <v>66.7</v>
      </c>
      <c r="N288" s="130">
        <v>69.3</v>
      </c>
      <c r="O288" s="130"/>
      <c r="P288" s="130">
        <v>69.3</v>
      </c>
    </row>
    <row r="289" spans="1:16" ht="27" x14ac:dyDescent="0.3">
      <c r="A289" s="81"/>
      <c r="B289" s="81"/>
      <c r="C289" s="7"/>
      <c r="D289" s="7" t="s">
        <v>340</v>
      </c>
      <c r="E289" s="3" t="s">
        <v>341</v>
      </c>
      <c r="F289" s="130">
        <v>64.099999999999994</v>
      </c>
      <c r="G289" s="130"/>
      <c r="H289" s="130">
        <v>64.099999999999994</v>
      </c>
      <c r="I289" s="130"/>
      <c r="J289" s="130">
        <v>64.099999999999994</v>
      </c>
      <c r="K289" s="130">
        <v>66.7</v>
      </c>
      <c r="L289" s="130"/>
      <c r="M289" s="130">
        <v>66.7</v>
      </c>
      <c r="N289" s="130">
        <v>69.3</v>
      </c>
      <c r="O289" s="130"/>
      <c r="P289" s="130">
        <v>69.3</v>
      </c>
    </row>
    <row r="290" spans="1:16" ht="27" x14ac:dyDescent="0.3">
      <c r="A290" s="81"/>
      <c r="B290" s="81"/>
      <c r="C290" s="7" t="s">
        <v>252</v>
      </c>
      <c r="D290" s="7"/>
      <c r="E290" s="3" t="s">
        <v>253</v>
      </c>
      <c r="F290" s="130">
        <v>727.7</v>
      </c>
      <c r="G290" s="130"/>
      <c r="H290" s="130">
        <v>0</v>
      </c>
      <c r="I290" s="130"/>
      <c r="J290" s="130">
        <f t="shared" ref="J290:O290" si="65">J291</f>
        <v>0</v>
      </c>
      <c r="K290" s="130">
        <f t="shared" si="65"/>
        <v>726.19844999999998</v>
      </c>
      <c r="L290" s="130">
        <f t="shared" si="65"/>
        <v>-726.19844999999998</v>
      </c>
      <c r="M290" s="130">
        <f t="shared" si="65"/>
        <v>0</v>
      </c>
      <c r="N290" s="130">
        <f t="shared" si="65"/>
        <v>752.39209000000005</v>
      </c>
      <c r="O290" s="130">
        <f t="shared" si="65"/>
        <v>0</v>
      </c>
      <c r="P290" s="130">
        <f>N290+O290</f>
        <v>752.39209000000005</v>
      </c>
    </row>
    <row r="291" spans="1:16" ht="27" x14ac:dyDescent="0.3">
      <c r="A291" s="81"/>
      <c r="B291" s="81"/>
      <c r="C291" s="7"/>
      <c r="D291" s="7" t="s">
        <v>340</v>
      </c>
      <c r="E291" s="3" t="s">
        <v>341</v>
      </c>
      <c r="F291" s="130">
        <v>727.7</v>
      </c>
      <c r="G291" s="130"/>
      <c r="H291" s="130">
        <v>0</v>
      </c>
      <c r="I291" s="130"/>
      <c r="J291" s="130">
        <f>H291+I291</f>
        <v>0</v>
      </c>
      <c r="K291" s="130">
        <v>726.19844999999998</v>
      </c>
      <c r="L291" s="130">
        <v>-726.19844999999998</v>
      </c>
      <c r="M291" s="130">
        <f>SUM(K291:L291)</f>
        <v>0</v>
      </c>
      <c r="N291" s="130">
        <v>752.39209000000005</v>
      </c>
      <c r="O291" s="130"/>
      <c r="P291" s="130">
        <f>SUM(N291:O291)</f>
        <v>752.39209000000005</v>
      </c>
    </row>
    <row r="292" spans="1:16" ht="40.200000000000003" x14ac:dyDescent="0.3">
      <c r="A292" s="81"/>
      <c r="B292" s="81"/>
      <c r="C292" s="7" t="s">
        <v>817</v>
      </c>
      <c r="D292" s="7"/>
      <c r="E292" s="3" t="s">
        <v>823</v>
      </c>
      <c r="F292" s="130"/>
      <c r="G292" s="130"/>
      <c r="H292" s="130"/>
      <c r="I292" s="130"/>
      <c r="J292" s="130"/>
      <c r="K292" s="130"/>
      <c r="L292" s="130"/>
      <c r="M292" s="130"/>
      <c r="N292" s="130">
        <f>N293</f>
        <v>3.5430799999999998</v>
      </c>
      <c r="O292" s="130"/>
      <c r="P292" s="130">
        <f>P293</f>
        <v>3.5430799999999998</v>
      </c>
    </row>
    <row r="293" spans="1:16" ht="27" x14ac:dyDescent="0.3">
      <c r="A293" s="81"/>
      <c r="B293" s="81"/>
      <c r="C293" s="7"/>
      <c r="D293" s="7" t="s">
        <v>340</v>
      </c>
      <c r="E293" s="3" t="s">
        <v>341</v>
      </c>
      <c r="F293" s="130"/>
      <c r="G293" s="130"/>
      <c r="H293" s="130"/>
      <c r="I293" s="130"/>
      <c r="J293" s="130"/>
      <c r="K293" s="130"/>
      <c r="L293" s="130"/>
      <c r="M293" s="130"/>
      <c r="N293" s="130">
        <f>N294</f>
        <v>3.5430799999999998</v>
      </c>
      <c r="O293" s="130"/>
      <c r="P293" s="130">
        <f>P294</f>
        <v>3.5430799999999998</v>
      </c>
    </row>
    <row r="294" spans="1:16" x14ac:dyDescent="0.3">
      <c r="A294" s="81"/>
      <c r="B294" s="81"/>
      <c r="C294" s="7"/>
      <c r="D294" s="7"/>
      <c r="E294" s="3" t="s">
        <v>489</v>
      </c>
      <c r="F294" s="130"/>
      <c r="G294" s="130"/>
      <c r="H294" s="130"/>
      <c r="I294" s="130"/>
      <c r="J294" s="130"/>
      <c r="K294" s="130"/>
      <c r="L294" s="130"/>
      <c r="M294" s="130"/>
      <c r="N294" s="130">
        <v>3.5430799999999998</v>
      </c>
      <c r="O294" s="130"/>
      <c r="P294" s="130">
        <v>3.5430799999999998</v>
      </c>
    </row>
    <row r="295" spans="1:16" ht="26.4" x14ac:dyDescent="0.3">
      <c r="A295" s="93"/>
      <c r="B295" s="94"/>
      <c r="C295" s="95" t="s">
        <v>350</v>
      </c>
      <c r="D295" s="94"/>
      <c r="E295" s="96" t="s">
        <v>351</v>
      </c>
      <c r="F295" s="138">
        <f t="shared" ref="F295:J297" si="66">F296</f>
        <v>0</v>
      </c>
      <c r="G295" s="138">
        <f t="shared" si="66"/>
        <v>314.50943999999998</v>
      </c>
      <c r="H295" s="138">
        <f t="shared" si="66"/>
        <v>155.23535999999999</v>
      </c>
      <c r="I295" s="138">
        <f t="shared" si="66"/>
        <v>0</v>
      </c>
      <c r="J295" s="138">
        <f t="shared" si="66"/>
        <v>155.23535999999999</v>
      </c>
      <c r="K295" s="138">
        <f t="shared" ref="K295:P297" si="67">K296</f>
        <v>0</v>
      </c>
      <c r="L295" s="138"/>
      <c r="M295" s="138">
        <f t="shared" si="67"/>
        <v>0</v>
      </c>
      <c r="N295" s="138">
        <f t="shared" si="67"/>
        <v>0</v>
      </c>
      <c r="O295" s="138"/>
      <c r="P295" s="138">
        <f t="shared" si="67"/>
        <v>0</v>
      </c>
    </row>
    <row r="296" spans="1:16" x14ac:dyDescent="0.3">
      <c r="A296" s="34"/>
      <c r="B296" s="34"/>
      <c r="C296" s="34" t="s">
        <v>352</v>
      </c>
      <c r="D296" s="34"/>
      <c r="E296" s="60" t="s">
        <v>353</v>
      </c>
      <c r="F296" s="139">
        <f t="shared" si="66"/>
        <v>0</v>
      </c>
      <c r="G296" s="139">
        <f t="shared" si="66"/>
        <v>314.50943999999998</v>
      </c>
      <c r="H296" s="139">
        <f t="shared" si="66"/>
        <v>155.23535999999999</v>
      </c>
      <c r="I296" s="139">
        <f t="shared" si="66"/>
        <v>0</v>
      </c>
      <c r="J296" s="139">
        <f t="shared" si="66"/>
        <v>155.23535999999999</v>
      </c>
      <c r="K296" s="139">
        <f t="shared" si="67"/>
        <v>0</v>
      </c>
      <c r="L296" s="139"/>
      <c r="M296" s="139">
        <f t="shared" si="67"/>
        <v>0</v>
      </c>
      <c r="N296" s="139">
        <f t="shared" si="67"/>
        <v>0</v>
      </c>
      <c r="O296" s="139"/>
      <c r="P296" s="139">
        <f t="shared" si="67"/>
        <v>0</v>
      </c>
    </row>
    <row r="297" spans="1:16" ht="49.5" customHeight="1" x14ac:dyDescent="0.3">
      <c r="A297" s="36"/>
      <c r="B297" s="36"/>
      <c r="C297" s="36" t="s">
        <v>354</v>
      </c>
      <c r="D297" s="36"/>
      <c r="E297" s="22" t="s">
        <v>355</v>
      </c>
      <c r="F297" s="131">
        <f t="shared" si="66"/>
        <v>0</v>
      </c>
      <c r="G297" s="151">
        <f t="shared" si="66"/>
        <v>314.50943999999998</v>
      </c>
      <c r="H297" s="151">
        <f t="shared" si="66"/>
        <v>155.23535999999999</v>
      </c>
      <c r="I297" s="151">
        <f>I298</f>
        <v>0</v>
      </c>
      <c r="J297" s="151">
        <f t="shared" si="66"/>
        <v>155.23535999999999</v>
      </c>
      <c r="K297" s="131">
        <f t="shared" si="67"/>
        <v>0</v>
      </c>
      <c r="L297" s="131"/>
      <c r="M297" s="131">
        <f t="shared" si="67"/>
        <v>0</v>
      </c>
      <c r="N297" s="131">
        <f t="shared" si="67"/>
        <v>0</v>
      </c>
      <c r="O297" s="131"/>
      <c r="P297" s="131">
        <f t="shared" si="67"/>
        <v>0</v>
      </c>
    </row>
    <row r="298" spans="1:16" ht="40.200000000000003" x14ac:dyDescent="0.3">
      <c r="A298" s="81"/>
      <c r="B298" s="81"/>
      <c r="C298" s="24" t="s">
        <v>357</v>
      </c>
      <c r="D298" s="13"/>
      <c r="E298" s="62" t="s">
        <v>790</v>
      </c>
      <c r="F298" s="141">
        <v>0</v>
      </c>
      <c r="G298" s="147">
        <f>G299</f>
        <v>314.50943999999998</v>
      </c>
      <c r="H298" s="130">
        <f>H299</f>
        <v>155.23535999999999</v>
      </c>
      <c r="I298" s="130">
        <f>I299</f>
        <v>0</v>
      </c>
      <c r="J298" s="130">
        <f>J299</f>
        <v>155.23535999999999</v>
      </c>
      <c r="K298" s="130">
        <f>K301+K302</f>
        <v>0</v>
      </c>
      <c r="L298" s="130"/>
      <c r="M298" s="130">
        <f>M301+M302</f>
        <v>0</v>
      </c>
      <c r="N298" s="130">
        <f>N301+N302</f>
        <v>0</v>
      </c>
      <c r="O298" s="130"/>
      <c r="P298" s="130">
        <f>P301+P302</f>
        <v>0</v>
      </c>
    </row>
    <row r="299" spans="1:16" ht="27" x14ac:dyDescent="0.3">
      <c r="A299" s="81"/>
      <c r="B299" s="81"/>
      <c r="C299" s="24"/>
      <c r="D299" s="7" t="s">
        <v>366</v>
      </c>
      <c r="E299" s="3" t="s">
        <v>367</v>
      </c>
      <c r="F299" s="141">
        <v>0</v>
      </c>
      <c r="G299" s="147">
        <f>G302</f>
        <v>314.50943999999998</v>
      </c>
      <c r="H299" s="147">
        <f>H302</f>
        <v>155.23535999999999</v>
      </c>
      <c r="I299" s="147">
        <f>I302</f>
        <v>0</v>
      </c>
      <c r="J299" s="147">
        <f>J302</f>
        <v>155.23535999999999</v>
      </c>
      <c r="K299" s="130">
        <v>0</v>
      </c>
      <c r="L299" s="130"/>
      <c r="M299" s="130">
        <v>0</v>
      </c>
      <c r="N299" s="130">
        <v>0</v>
      </c>
      <c r="O299" s="130"/>
      <c r="P299" s="130">
        <v>0</v>
      </c>
    </row>
    <row r="300" spans="1:16" x14ac:dyDescent="0.3">
      <c r="A300" s="81"/>
      <c r="B300" s="81"/>
      <c r="C300" s="24"/>
      <c r="D300" s="7"/>
      <c r="E300" s="3" t="s">
        <v>186</v>
      </c>
      <c r="F300" s="141"/>
      <c r="G300" s="147"/>
      <c r="H300" s="130">
        <v>0</v>
      </c>
      <c r="I300" s="130"/>
      <c r="J300" s="130">
        <v>0</v>
      </c>
      <c r="K300" s="130">
        <v>0</v>
      </c>
      <c r="L300" s="130"/>
      <c r="M300" s="130">
        <v>0</v>
      </c>
      <c r="N300" s="130">
        <v>0</v>
      </c>
      <c r="O300" s="130"/>
      <c r="P300" s="130">
        <v>0</v>
      </c>
    </row>
    <row r="301" spans="1:16" x14ac:dyDescent="0.3">
      <c r="A301" s="81"/>
      <c r="B301" s="81"/>
      <c r="C301" s="24"/>
      <c r="D301" s="13"/>
      <c r="E301" s="62" t="s">
        <v>254</v>
      </c>
      <c r="F301" s="130">
        <v>0</v>
      </c>
      <c r="G301" s="147"/>
      <c r="H301" s="130">
        <v>0</v>
      </c>
      <c r="I301" s="130"/>
      <c r="J301" s="130">
        <v>0</v>
      </c>
      <c r="K301" s="130">
        <v>0</v>
      </c>
      <c r="L301" s="130"/>
      <c r="M301" s="130">
        <v>0</v>
      </c>
      <c r="N301" s="130">
        <v>0</v>
      </c>
      <c r="O301" s="130"/>
      <c r="P301" s="130">
        <v>0</v>
      </c>
    </row>
    <row r="302" spans="1:16" x14ac:dyDescent="0.3">
      <c r="A302" s="81"/>
      <c r="B302" s="81"/>
      <c r="C302" s="24"/>
      <c r="D302" s="13"/>
      <c r="E302" s="62" t="s">
        <v>358</v>
      </c>
      <c r="F302" s="130">
        <v>0</v>
      </c>
      <c r="G302" s="147">
        <v>314.50943999999998</v>
      </c>
      <c r="H302" s="130">
        <v>155.23535999999999</v>
      </c>
      <c r="I302" s="147"/>
      <c r="J302" s="130">
        <f>SUM(H302:I302)</f>
        <v>155.23535999999999</v>
      </c>
      <c r="K302" s="130">
        <v>0</v>
      </c>
      <c r="L302" s="130"/>
      <c r="M302" s="130">
        <v>0</v>
      </c>
      <c r="N302" s="130">
        <v>0</v>
      </c>
      <c r="O302" s="130"/>
      <c r="P302" s="130">
        <v>0</v>
      </c>
    </row>
    <row r="303" spans="1:16" ht="39.6" x14ac:dyDescent="0.3">
      <c r="A303" s="93"/>
      <c r="B303" s="94"/>
      <c r="C303" s="95" t="s">
        <v>474</v>
      </c>
      <c r="D303" s="94"/>
      <c r="E303" s="96" t="s">
        <v>475</v>
      </c>
      <c r="F303" s="138">
        <f t="shared" ref="F303:P305" si="68">F304</f>
        <v>0</v>
      </c>
      <c r="G303" s="138"/>
      <c r="H303" s="138">
        <f t="shared" si="68"/>
        <v>0</v>
      </c>
      <c r="I303" s="138"/>
      <c r="J303" s="138">
        <f t="shared" si="68"/>
        <v>0</v>
      </c>
      <c r="K303" s="138">
        <f t="shared" si="68"/>
        <v>0</v>
      </c>
      <c r="L303" s="138"/>
      <c r="M303" s="138">
        <f t="shared" si="68"/>
        <v>0</v>
      </c>
      <c r="N303" s="138">
        <f t="shared" si="68"/>
        <v>11652.8</v>
      </c>
      <c r="O303" s="138"/>
      <c r="P303" s="138">
        <f t="shared" si="68"/>
        <v>11652.8</v>
      </c>
    </row>
    <row r="304" spans="1:16" ht="40.200000000000003" x14ac:dyDescent="0.3">
      <c r="A304" s="34"/>
      <c r="B304" s="34"/>
      <c r="C304" s="34" t="s">
        <v>476</v>
      </c>
      <c r="D304" s="50"/>
      <c r="E304" s="35" t="s">
        <v>477</v>
      </c>
      <c r="F304" s="139">
        <f t="shared" si="68"/>
        <v>0</v>
      </c>
      <c r="G304" s="139"/>
      <c r="H304" s="139">
        <f t="shared" si="68"/>
        <v>0</v>
      </c>
      <c r="I304" s="139"/>
      <c r="J304" s="139">
        <f t="shared" si="68"/>
        <v>0</v>
      </c>
      <c r="K304" s="139">
        <f t="shared" si="68"/>
        <v>0</v>
      </c>
      <c r="L304" s="139"/>
      <c r="M304" s="139">
        <f t="shared" si="68"/>
        <v>0</v>
      </c>
      <c r="N304" s="139">
        <f t="shared" si="68"/>
        <v>11652.8</v>
      </c>
      <c r="O304" s="139"/>
      <c r="P304" s="139">
        <f t="shared" si="68"/>
        <v>11652.8</v>
      </c>
    </row>
    <row r="305" spans="1:18" ht="48.75" customHeight="1" x14ac:dyDescent="0.3">
      <c r="A305" s="36"/>
      <c r="B305" s="36"/>
      <c r="C305" s="36" t="s">
        <v>611</v>
      </c>
      <c r="D305" s="39"/>
      <c r="E305" s="37" t="s">
        <v>478</v>
      </c>
      <c r="F305" s="152">
        <f t="shared" si="68"/>
        <v>0</v>
      </c>
      <c r="G305" s="152"/>
      <c r="H305" s="152">
        <f t="shared" si="68"/>
        <v>0</v>
      </c>
      <c r="I305" s="152"/>
      <c r="J305" s="152">
        <f t="shared" si="68"/>
        <v>0</v>
      </c>
      <c r="K305" s="152">
        <f t="shared" si="68"/>
        <v>0</v>
      </c>
      <c r="L305" s="152"/>
      <c r="M305" s="152">
        <f t="shared" si="68"/>
        <v>0</v>
      </c>
      <c r="N305" s="152">
        <f>N306</f>
        <v>11652.8</v>
      </c>
      <c r="O305" s="152"/>
      <c r="P305" s="152">
        <f>P306</f>
        <v>11652.8</v>
      </c>
    </row>
    <row r="306" spans="1:18" ht="40.200000000000003" x14ac:dyDescent="0.3">
      <c r="A306" s="81"/>
      <c r="B306" s="81"/>
      <c r="C306" s="7" t="s">
        <v>610</v>
      </c>
      <c r="D306" s="7"/>
      <c r="E306" s="3" t="s">
        <v>479</v>
      </c>
      <c r="F306" s="130">
        <v>0</v>
      </c>
      <c r="G306" s="130"/>
      <c r="H306" s="130">
        <v>0</v>
      </c>
      <c r="I306" s="130"/>
      <c r="J306" s="130">
        <v>0</v>
      </c>
      <c r="K306" s="130">
        <v>0</v>
      </c>
      <c r="L306" s="130"/>
      <c r="M306" s="130">
        <v>0</v>
      </c>
      <c r="N306" s="130">
        <v>11652.8</v>
      </c>
      <c r="O306" s="130"/>
      <c r="P306" s="130">
        <v>11652.8</v>
      </c>
    </row>
    <row r="307" spans="1:18" x14ac:dyDescent="0.3">
      <c r="A307" s="81"/>
      <c r="B307" s="81"/>
      <c r="C307" s="7"/>
      <c r="D307" s="7" t="s">
        <v>538</v>
      </c>
      <c r="E307" s="3" t="s">
        <v>539</v>
      </c>
      <c r="F307" s="130">
        <v>0</v>
      </c>
      <c r="G307" s="130"/>
      <c r="H307" s="130">
        <v>0</v>
      </c>
      <c r="I307" s="130"/>
      <c r="J307" s="130">
        <v>0</v>
      </c>
      <c r="K307" s="130">
        <v>0</v>
      </c>
      <c r="L307" s="130"/>
      <c r="M307" s="130">
        <v>0</v>
      </c>
      <c r="N307" s="130">
        <v>2693.1</v>
      </c>
      <c r="O307" s="130"/>
      <c r="P307" s="130">
        <v>2693.1</v>
      </c>
    </row>
    <row r="308" spans="1:18" x14ac:dyDescent="0.3">
      <c r="A308" s="81"/>
      <c r="B308" s="81"/>
      <c r="C308" s="7"/>
      <c r="D308" s="7"/>
      <c r="E308" s="10" t="s">
        <v>120</v>
      </c>
      <c r="F308" s="130">
        <v>0</v>
      </c>
      <c r="G308" s="130"/>
      <c r="H308" s="130">
        <v>0</v>
      </c>
      <c r="I308" s="130"/>
      <c r="J308" s="130">
        <v>0</v>
      </c>
      <c r="K308" s="130">
        <v>0</v>
      </c>
      <c r="L308" s="130"/>
      <c r="M308" s="130">
        <v>0</v>
      </c>
      <c r="N308" s="130">
        <v>2693.1</v>
      </c>
      <c r="O308" s="130"/>
      <c r="P308" s="130">
        <v>2693.1</v>
      </c>
    </row>
    <row r="309" spans="1:18" ht="27" x14ac:dyDescent="0.3">
      <c r="A309" s="81"/>
      <c r="B309" s="81"/>
      <c r="C309" s="7"/>
      <c r="D309" s="7" t="s">
        <v>366</v>
      </c>
      <c r="E309" s="3" t="s">
        <v>367</v>
      </c>
      <c r="F309" s="130">
        <v>0</v>
      </c>
      <c r="G309" s="130"/>
      <c r="H309" s="130">
        <v>0</v>
      </c>
      <c r="I309" s="130"/>
      <c r="J309" s="130">
        <v>0</v>
      </c>
      <c r="K309" s="130">
        <v>0</v>
      </c>
      <c r="L309" s="130"/>
      <c r="M309" s="130">
        <v>0</v>
      </c>
      <c r="N309" s="147">
        <v>8959.7000000000007</v>
      </c>
      <c r="O309" s="147"/>
      <c r="P309" s="147">
        <v>8959.7000000000007</v>
      </c>
    </row>
    <row r="310" spans="1:18" x14ac:dyDescent="0.3">
      <c r="A310" s="81"/>
      <c r="B310" s="81"/>
      <c r="C310" s="7"/>
      <c r="D310" s="7"/>
      <c r="E310" s="10" t="s">
        <v>120</v>
      </c>
      <c r="F310" s="130">
        <v>0</v>
      </c>
      <c r="G310" s="130"/>
      <c r="H310" s="130">
        <v>0</v>
      </c>
      <c r="I310" s="130"/>
      <c r="J310" s="130">
        <v>0</v>
      </c>
      <c r="K310" s="130">
        <v>0</v>
      </c>
      <c r="L310" s="130"/>
      <c r="M310" s="130">
        <v>0</v>
      </c>
      <c r="N310" s="130">
        <v>8959.7000000000007</v>
      </c>
      <c r="O310" s="130"/>
      <c r="P310" s="130">
        <v>8959.7000000000007</v>
      </c>
    </row>
    <row r="311" spans="1:18" x14ac:dyDescent="0.3">
      <c r="A311" s="85"/>
      <c r="B311" s="18" t="s">
        <v>664</v>
      </c>
      <c r="C311" s="86"/>
      <c r="D311" s="85"/>
      <c r="E311" s="87" t="s">
        <v>665</v>
      </c>
      <c r="F311" s="137">
        <f t="shared" ref="F311:N311" si="69">F312+F361</f>
        <v>9921.7999999999993</v>
      </c>
      <c r="G311" s="137">
        <f t="shared" si="69"/>
        <v>0.11971</v>
      </c>
      <c r="H311" s="137">
        <f t="shared" si="69"/>
        <v>8873.7952099999984</v>
      </c>
      <c r="I311" s="137">
        <f t="shared" si="69"/>
        <v>0</v>
      </c>
      <c r="J311" s="137">
        <f t="shared" si="69"/>
        <v>8873.7952099999984</v>
      </c>
      <c r="K311" s="137">
        <f t="shared" si="69"/>
        <v>3066.6000000000004</v>
      </c>
      <c r="L311" s="137">
        <f t="shared" si="69"/>
        <v>4844.2000000000007</v>
      </c>
      <c r="M311" s="137">
        <f t="shared" si="69"/>
        <v>7910.8</v>
      </c>
      <c r="N311" s="137">
        <f t="shared" si="69"/>
        <v>3939.8999999999996</v>
      </c>
      <c r="O311" s="137"/>
      <c r="P311" s="137">
        <f>P312+P361</f>
        <v>3939.8999999999996</v>
      </c>
    </row>
    <row r="312" spans="1:18" ht="26.4" x14ac:dyDescent="0.3">
      <c r="A312" s="85"/>
      <c r="B312" s="17"/>
      <c r="C312" s="86" t="s">
        <v>6</v>
      </c>
      <c r="D312" s="85"/>
      <c r="E312" s="90" t="s">
        <v>7</v>
      </c>
      <c r="F312" s="137">
        <f t="shared" ref="F312:P312" si="70">F313</f>
        <v>8942.2999999999993</v>
      </c>
      <c r="G312" s="137">
        <f t="shared" si="70"/>
        <v>0.11971</v>
      </c>
      <c r="H312" s="137">
        <f t="shared" si="70"/>
        <v>7706.655209999999</v>
      </c>
      <c r="I312" s="137">
        <f t="shared" si="70"/>
        <v>0</v>
      </c>
      <c r="J312" s="137">
        <f t="shared" si="70"/>
        <v>7706.655209999999</v>
      </c>
      <c r="K312" s="137">
        <f t="shared" si="70"/>
        <v>3066.6000000000004</v>
      </c>
      <c r="L312" s="137">
        <f t="shared" si="70"/>
        <v>4844.2000000000007</v>
      </c>
      <c r="M312" s="137">
        <f t="shared" si="70"/>
        <v>7910.8</v>
      </c>
      <c r="N312" s="137">
        <f t="shared" si="70"/>
        <v>3939.8999999999996</v>
      </c>
      <c r="O312" s="137"/>
      <c r="P312" s="137">
        <f t="shared" si="70"/>
        <v>3939.8999999999996</v>
      </c>
    </row>
    <row r="313" spans="1:18" ht="26.4" x14ac:dyDescent="0.3">
      <c r="A313" s="93"/>
      <c r="B313" s="94"/>
      <c r="C313" s="95" t="s">
        <v>350</v>
      </c>
      <c r="D313" s="94"/>
      <c r="E313" s="96" t="s">
        <v>351</v>
      </c>
      <c r="F313" s="138">
        <f t="shared" ref="F313:N313" si="71">F314+F330+F334</f>
        <v>8942.2999999999993</v>
      </c>
      <c r="G313" s="138">
        <f t="shared" si="71"/>
        <v>0.11971</v>
      </c>
      <c r="H313" s="138">
        <f t="shared" si="71"/>
        <v>7706.655209999999</v>
      </c>
      <c r="I313" s="138">
        <f t="shared" si="71"/>
        <v>0</v>
      </c>
      <c r="J313" s="138">
        <f t="shared" si="71"/>
        <v>7706.655209999999</v>
      </c>
      <c r="K313" s="138">
        <f t="shared" si="71"/>
        <v>3066.6000000000004</v>
      </c>
      <c r="L313" s="138">
        <f t="shared" si="71"/>
        <v>4844.2000000000007</v>
      </c>
      <c r="M313" s="138">
        <f t="shared" si="71"/>
        <v>7910.8</v>
      </c>
      <c r="N313" s="138">
        <f t="shared" si="71"/>
        <v>3939.8999999999996</v>
      </c>
      <c r="O313" s="138"/>
      <c r="P313" s="138">
        <f>P314+P330+P334</f>
        <v>3939.8999999999996</v>
      </c>
      <c r="R313" s="45"/>
    </row>
    <row r="314" spans="1:18" x14ac:dyDescent="0.3">
      <c r="A314" s="34"/>
      <c r="B314" s="34"/>
      <c r="C314" s="34" t="s">
        <v>352</v>
      </c>
      <c r="D314" s="34"/>
      <c r="E314" s="60" t="s">
        <v>353</v>
      </c>
      <c r="F314" s="139">
        <f t="shared" ref="F314:K314" si="72">F315</f>
        <v>1698.3</v>
      </c>
      <c r="G314" s="139">
        <f t="shared" si="72"/>
        <v>0</v>
      </c>
      <c r="H314" s="139">
        <f t="shared" si="72"/>
        <v>1698.3</v>
      </c>
      <c r="I314" s="139">
        <f t="shared" si="72"/>
        <v>0</v>
      </c>
      <c r="J314" s="139">
        <f t="shared" si="72"/>
        <v>1698.3</v>
      </c>
      <c r="K314" s="139">
        <f t="shared" si="72"/>
        <v>0</v>
      </c>
      <c r="L314" s="139"/>
      <c r="M314" s="139">
        <f>M315</f>
        <v>0</v>
      </c>
      <c r="N314" s="139">
        <f>N315</f>
        <v>0</v>
      </c>
      <c r="O314" s="139"/>
      <c r="P314" s="139">
        <f>P315</f>
        <v>0</v>
      </c>
      <c r="R314" s="45"/>
    </row>
    <row r="315" spans="1:18" ht="40.200000000000003" x14ac:dyDescent="0.3">
      <c r="A315" s="36"/>
      <c r="B315" s="36"/>
      <c r="C315" s="36" t="s">
        <v>361</v>
      </c>
      <c r="D315" s="39"/>
      <c r="E315" s="22" t="s">
        <v>362</v>
      </c>
      <c r="F315" s="151">
        <f>F318+F324</f>
        <v>1698.3</v>
      </c>
      <c r="G315" s="151"/>
      <c r="H315" s="151">
        <f>H318+H324</f>
        <v>1698.3</v>
      </c>
      <c r="I315" s="151">
        <f>I318+I324</f>
        <v>0</v>
      </c>
      <c r="J315" s="151">
        <f>J318+J324</f>
        <v>1698.3</v>
      </c>
      <c r="K315" s="151">
        <f>K318+K324</f>
        <v>0</v>
      </c>
      <c r="L315" s="151"/>
      <c r="M315" s="151">
        <f>M318+M324</f>
        <v>0</v>
      </c>
      <c r="N315" s="151">
        <f>N318+N324</f>
        <v>0</v>
      </c>
      <c r="O315" s="151"/>
      <c r="P315" s="151">
        <f>P318+P324</f>
        <v>0</v>
      </c>
      <c r="Q315" s="63"/>
    </row>
    <row r="316" spans="1:18" s="44" customFormat="1" ht="27" x14ac:dyDescent="0.3">
      <c r="A316" s="82"/>
      <c r="B316" s="82"/>
      <c r="C316" s="7" t="s">
        <v>588</v>
      </c>
      <c r="D316" s="7"/>
      <c r="E316" s="20" t="s">
        <v>356</v>
      </c>
      <c r="F316" s="130">
        <f>F318+F324</f>
        <v>1698.3</v>
      </c>
      <c r="G316" s="130"/>
      <c r="H316" s="130">
        <f>H318+H324</f>
        <v>1698.3</v>
      </c>
      <c r="I316" s="130"/>
      <c r="J316" s="130">
        <f>J318+J324</f>
        <v>1698.3</v>
      </c>
      <c r="K316" s="130">
        <f>K318+K324</f>
        <v>0</v>
      </c>
      <c r="L316" s="130"/>
      <c r="M316" s="130">
        <f>M318+M324</f>
        <v>0</v>
      </c>
      <c r="N316" s="130">
        <f>N318+N324</f>
        <v>0</v>
      </c>
      <c r="O316" s="130"/>
      <c r="P316" s="130">
        <f>P318+P324</f>
        <v>0</v>
      </c>
      <c r="Q316" s="64"/>
    </row>
    <row r="317" spans="1:18" s="44" customFormat="1" x14ac:dyDescent="0.3">
      <c r="A317" s="82"/>
      <c r="B317" s="82"/>
      <c r="C317" s="7"/>
      <c r="D317" s="7"/>
      <c r="E317" s="20" t="s">
        <v>290</v>
      </c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64"/>
    </row>
    <row r="318" spans="1:18" x14ac:dyDescent="0.3">
      <c r="A318" s="81"/>
      <c r="B318" s="81"/>
      <c r="C318" s="7" t="s">
        <v>588</v>
      </c>
      <c r="D318" s="7"/>
      <c r="E318" s="61" t="s">
        <v>363</v>
      </c>
      <c r="F318" s="141">
        <f>F320+F321+F322+F323</f>
        <v>1428</v>
      </c>
      <c r="G318" s="141"/>
      <c r="H318" s="141">
        <f>H320+H321+H322+H323</f>
        <v>1428</v>
      </c>
      <c r="I318" s="141"/>
      <c r="J318" s="141">
        <f>J320+J321+J322+J323</f>
        <v>1428</v>
      </c>
      <c r="K318" s="141">
        <v>0</v>
      </c>
      <c r="L318" s="141"/>
      <c r="M318" s="141">
        <v>0</v>
      </c>
      <c r="N318" s="141">
        <v>0</v>
      </c>
      <c r="O318" s="141"/>
      <c r="P318" s="141">
        <v>0</v>
      </c>
      <c r="Q318" s="63"/>
    </row>
    <row r="319" spans="1:18" ht="27" x14ac:dyDescent="0.3">
      <c r="A319" s="81"/>
      <c r="B319" s="81"/>
      <c r="C319" s="7"/>
      <c r="D319" s="7" t="s">
        <v>366</v>
      </c>
      <c r="E319" s="3" t="s">
        <v>367</v>
      </c>
      <c r="F319" s="141">
        <v>1428</v>
      </c>
      <c r="G319" s="141"/>
      <c r="H319" s="166">
        <v>1428</v>
      </c>
      <c r="I319" s="166"/>
      <c r="J319" s="166">
        <v>1428</v>
      </c>
      <c r="K319" s="141">
        <v>0</v>
      </c>
      <c r="L319" s="141"/>
      <c r="M319" s="141">
        <v>0</v>
      </c>
      <c r="N319" s="141">
        <v>0</v>
      </c>
      <c r="O319" s="141"/>
      <c r="P319" s="141">
        <v>0</v>
      </c>
      <c r="Q319" s="63"/>
    </row>
    <row r="320" spans="1:18" x14ac:dyDescent="0.3">
      <c r="A320" s="81"/>
      <c r="B320" s="81"/>
      <c r="C320" s="7"/>
      <c r="D320" s="7"/>
      <c r="E320" s="62" t="s">
        <v>186</v>
      </c>
      <c r="F320" s="130">
        <v>0</v>
      </c>
      <c r="G320" s="130"/>
      <c r="H320" s="147">
        <v>0</v>
      </c>
      <c r="I320" s="147"/>
      <c r="J320" s="147">
        <v>0</v>
      </c>
      <c r="K320" s="130"/>
      <c r="L320" s="130"/>
      <c r="M320" s="130"/>
      <c r="N320" s="130"/>
      <c r="O320" s="130"/>
      <c r="P320" s="130"/>
      <c r="Q320" s="63"/>
    </row>
    <row r="321" spans="1:18" x14ac:dyDescent="0.3">
      <c r="A321" s="81"/>
      <c r="B321" s="81"/>
      <c r="C321" s="7"/>
      <c r="D321" s="7"/>
      <c r="E321" s="62" t="s">
        <v>254</v>
      </c>
      <c r="F321" s="130">
        <v>0</v>
      </c>
      <c r="G321" s="130"/>
      <c r="H321" s="147">
        <v>0</v>
      </c>
      <c r="I321" s="147"/>
      <c r="J321" s="147">
        <v>0</v>
      </c>
      <c r="K321" s="130"/>
      <c r="L321" s="130"/>
      <c r="M321" s="130"/>
      <c r="N321" s="130"/>
      <c r="O321" s="130"/>
      <c r="P321" s="130"/>
      <c r="Q321" s="63"/>
    </row>
    <row r="322" spans="1:18" x14ac:dyDescent="0.3">
      <c r="A322" s="81"/>
      <c r="B322" s="81"/>
      <c r="C322" s="7"/>
      <c r="D322" s="7"/>
      <c r="E322" s="62" t="s">
        <v>358</v>
      </c>
      <c r="F322" s="147">
        <v>1428</v>
      </c>
      <c r="G322" s="147"/>
      <c r="H322" s="147">
        <v>1428</v>
      </c>
      <c r="I322" s="147"/>
      <c r="J322" s="147">
        <v>1428</v>
      </c>
      <c r="K322" s="147"/>
      <c r="L322" s="147"/>
      <c r="M322" s="147"/>
      <c r="N322" s="147"/>
      <c r="O322" s="147"/>
      <c r="P322" s="147"/>
      <c r="Q322" s="63"/>
    </row>
    <row r="323" spans="1:18" x14ac:dyDescent="0.3">
      <c r="A323" s="81"/>
      <c r="B323" s="81"/>
      <c r="C323" s="7"/>
      <c r="D323" s="7"/>
      <c r="E323" s="62" t="s">
        <v>364</v>
      </c>
      <c r="F323" s="130">
        <v>0</v>
      </c>
      <c r="G323" s="130"/>
      <c r="H323" s="147">
        <v>0</v>
      </c>
      <c r="I323" s="147"/>
      <c r="J323" s="147">
        <v>0</v>
      </c>
      <c r="K323" s="130"/>
      <c r="L323" s="130"/>
      <c r="M323" s="130"/>
      <c r="N323" s="130"/>
      <c r="O323" s="130"/>
      <c r="P323" s="130"/>
      <c r="Q323" s="63"/>
    </row>
    <row r="324" spans="1:18" ht="40.200000000000003" x14ac:dyDescent="0.3">
      <c r="A324" s="81"/>
      <c r="B324" s="81"/>
      <c r="C324" s="7" t="s">
        <v>588</v>
      </c>
      <c r="D324" s="7"/>
      <c r="E324" s="61" t="s">
        <v>365</v>
      </c>
      <c r="F324" s="141">
        <f>F325</f>
        <v>270.3</v>
      </c>
      <c r="G324" s="141"/>
      <c r="H324" s="166">
        <f>H325</f>
        <v>270.3</v>
      </c>
      <c r="I324" s="166">
        <f t="shared" ref="I324:J324" si="73">I325</f>
        <v>0</v>
      </c>
      <c r="J324" s="166">
        <f t="shared" si="73"/>
        <v>270.3</v>
      </c>
      <c r="K324" s="141">
        <f>K325</f>
        <v>0</v>
      </c>
      <c r="L324" s="141"/>
      <c r="M324" s="141">
        <f>M325</f>
        <v>0</v>
      </c>
      <c r="N324" s="141">
        <f>N325</f>
        <v>0</v>
      </c>
      <c r="O324" s="141"/>
      <c r="P324" s="141">
        <f>P325</f>
        <v>0</v>
      </c>
      <c r="Q324" s="63"/>
    </row>
    <row r="325" spans="1:18" ht="27" x14ac:dyDescent="0.3">
      <c r="A325" s="81"/>
      <c r="B325" s="81"/>
      <c r="C325" s="7"/>
      <c r="D325" s="7" t="s">
        <v>366</v>
      </c>
      <c r="E325" s="3" t="s">
        <v>367</v>
      </c>
      <c r="F325" s="130">
        <f>F326+F327+F328+F329</f>
        <v>270.3</v>
      </c>
      <c r="G325" s="130"/>
      <c r="H325" s="147">
        <f>H326+H327+H328+H329</f>
        <v>270.3</v>
      </c>
      <c r="I325" s="147"/>
      <c r="J325" s="147">
        <f>J326+J327+J328+J329</f>
        <v>270.3</v>
      </c>
      <c r="K325" s="130">
        <v>0</v>
      </c>
      <c r="L325" s="130"/>
      <c r="M325" s="130">
        <v>0</v>
      </c>
      <c r="N325" s="130">
        <v>0</v>
      </c>
      <c r="O325" s="130"/>
      <c r="P325" s="130">
        <v>0</v>
      </c>
      <c r="Q325" s="63"/>
    </row>
    <row r="326" spans="1:18" x14ac:dyDescent="0.3">
      <c r="A326" s="81"/>
      <c r="B326" s="81"/>
      <c r="C326" s="7"/>
      <c r="D326" s="7"/>
      <c r="E326" s="62" t="s">
        <v>186</v>
      </c>
      <c r="F326" s="130">
        <v>0</v>
      </c>
      <c r="G326" s="130"/>
      <c r="H326" s="130">
        <v>0</v>
      </c>
      <c r="I326" s="130"/>
      <c r="J326" s="130">
        <v>0</v>
      </c>
      <c r="K326" s="130"/>
      <c r="L326" s="130"/>
      <c r="M326" s="130"/>
      <c r="N326" s="130"/>
      <c r="O326" s="130"/>
      <c r="P326" s="130"/>
      <c r="Q326" s="63"/>
    </row>
    <row r="327" spans="1:18" x14ac:dyDescent="0.3">
      <c r="A327" s="81"/>
      <c r="B327" s="81"/>
      <c r="C327" s="7"/>
      <c r="D327" s="7"/>
      <c r="E327" s="62" t="s">
        <v>254</v>
      </c>
      <c r="F327" s="130">
        <v>0</v>
      </c>
      <c r="G327" s="130"/>
      <c r="H327" s="130">
        <v>0</v>
      </c>
      <c r="I327" s="130"/>
      <c r="J327" s="130">
        <v>0</v>
      </c>
      <c r="K327" s="130"/>
      <c r="L327" s="130"/>
      <c r="M327" s="130"/>
      <c r="N327" s="130"/>
      <c r="O327" s="130"/>
      <c r="P327" s="130"/>
      <c r="Q327" s="63"/>
    </row>
    <row r="328" spans="1:18" x14ac:dyDescent="0.3">
      <c r="A328" s="81"/>
      <c r="B328" s="81"/>
      <c r="C328" s="7"/>
      <c r="D328" s="7"/>
      <c r="E328" s="62" t="s">
        <v>358</v>
      </c>
      <c r="F328" s="147">
        <v>270.3</v>
      </c>
      <c r="G328" s="147"/>
      <c r="H328" s="147">
        <v>270.3</v>
      </c>
      <c r="I328" s="147"/>
      <c r="J328" s="147">
        <v>270.3</v>
      </c>
      <c r="K328" s="147"/>
      <c r="L328" s="147"/>
      <c r="M328" s="147"/>
      <c r="N328" s="147"/>
      <c r="O328" s="147"/>
      <c r="P328" s="147"/>
      <c r="Q328" s="63"/>
    </row>
    <row r="329" spans="1:18" x14ac:dyDescent="0.3">
      <c r="A329" s="81"/>
      <c r="B329" s="81"/>
      <c r="C329" s="7"/>
      <c r="D329" s="7"/>
      <c r="E329" s="62" t="s">
        <v>364</v>
      </c>
      <c r="F329" s="130">
        <v>0</v>
      </c>
      <c r="G329" s="130"/>
      <c r="H329" s="130">
        <v>0</v>
      </c>
      <c r="I329" s="130"/>
      <c r="J329" s="130">
        <v>0</v>
      </c>
      <c r="K329" s="130"/>
      <c r="L329" s="130"/>
      <c r="M329" s="130"/>
      <c r="N329" s="130"/>
      <c r="O329" s="130"/>
      <c r="P329" s="130"/>
      <c r="Q329" s="63"/>
    </row>
    <row r="330" spans="1:18" ht="27" x14ac:dyDescent="0.3">
      <c r="A330" s="34"/>
      <c r="B330" s="34"/>
      <c r="C330" s="34" t="s">
        <v>368</v>
      </c>
      <c r="D330" s="34"/>
      <c r="E330" s="60" t="s">
        <v>369</v>
      </c>
      <c r="F330" s="139">
        <f>F331</f>
        <v>286.2</v>
      </c>
      <c r="G330" s="139"/>
      <c r="H330" s="139">
        <f t="shared" ref="H330:P331" si="74">H331</f>
        <v>315.86599000000001</v>
      </c>
      <c r="I330" s="139">
        <f>I331</f>
        <v>0</v>
      </c>
      <c r="J330" s="139">
        <f t="shared" si="74"/>
        <v>315.86599000000001</v>
      </c>
      <c r="K330" s="139">
        <f t="shared" si="74"/>
        <v>400</v>
      </c>
      <c r="L330" s="139"/>
      <c r="M330" s="139">
        <f t="shared" si="74"/>
        <v>400</v>
      </c>
      <c r="N330" s="139">
        <f t="shared" si="74"/>
        <v>0</v>
      </c>
      <c r="O330" s="139"/>
      <c r="P330" s="139">
        <f t="shared" si="74"/>
        <v>0</v>
      </c>
    </row>
    <row r="331" spans="1:18" ht="26.25" customHeight="1" x14ac:dyDescent="0.3">
      <c r="A331" s="36"/>
      <c r="B331" s="36"/>
      <c r="C331" s="36" t="s">
        <v>377</v>
      </c>
      <c r="D331" s="39"/>
      <c r="E331" s="22" t="s">
        <v>378</v>
      </c>
      <c r="F331" s="131">
        <f>F332</f>
        <v>286.2</v>
      </c>
      <c r="G331" s="131"/>
      <c r="H331" s="131">
        <f t="shared" si="74"/>
        <v>315.86599000000001</v>
      </c>
      <c r="I331" s="131">
        <f>I332</f>
        <v>0</v>
      </c>
      <c r="J331" s="131">
        <f t="shared" si="74"/>
        <v>315.86599000000001</v>
      </c>
      <c r="K331" s="131">
        <f t="shared" si="74"/>
        <v>400</v>
      </c>
      <c r="L331" s="131"/>
      <c r="M331" s="131">
        <f t="shared" si="74"/>
        <v>400</v>
      </c>
      <c r="N331" s="131">
        <f t="shared" si="74"/>
        <v>0</v>
      </c>
      <c r="O331" s="131"/>
      <c r="P331" s="131">
        <f t="shared" si="74"/>
        <v>0</v>
      </c>
    </row>
    <row r="332" spans="1:18" x14ac:dyDescent="0.3">
      <c r="A332" s="81"/>
      <c r="B332" s="81"/>
      <c r="C332" s="7" t="s">
        <v>381</v>
      </c>
      <c r="D332" s="24"/>
      <c r="E332" s="65" t="s">
        <v>382</v>
      </c>
      <c r="F332" s="147">
        <v>286.2</v>
      </c>
      <c r="G332" s="147"/>
      <c r="H332" s="147">
        <f>H333</f>
        <v>315.86599000000001</v>
      </c>
      <c r="I332" s="147">
        <f>I333</f>
        <v>0</v>
      </c>
      <c r="J332" s="147">
        <f>J333</f>
        <v>315.86599000000001</v>
      </c>
      <c r="K332" s="147">
        <v>400</v>
      </c>
      <c r="L332" s="147"/>
      <c r="M332" s="147">
        <v>400</v>
      </c>
      <c r="N332" s="147">
        <v>0</v>
      </c>
      <c r="O332" s="147"/>
      <c r="P332" s="147">
        <v>0</v>
      </c>
    </row>
    <row r="333" spans="1:18" ht="27" x14ac:dyDescent="0.3">
      <c r="A333" s="81"/>
      <c r="B333" s="81"/>
      <c r="C333" s="7"/>
      <c r="D333" s="7" t="s">
        <v>340</v>
      </c>
      <c r="E333" s="3" t="s">
        <v>341</v>
      </c>
      <c r="F333" s="147">
        <v>286.2</v>
      </c>
      <c r="G333" s="147"/>
      <c r="H333" s="147">
        <v>315.86599000000001</v>
      </c>
      <c r="I333" s="147"/>
      <c r="J333" s="147">
        <f>SUM(H333:I333)</f>
        <v>315.86599000000001</v>
      </c>
      <c r="K333" s="147">
        <v>400</v>
      </c>
      <c r="L333" s="147"/>
      <c r="M333" s="147">
        <v>400</v>
      </c>
      <c r="N333" s="147">
        <v>0</v>
      </c>
      <c r="O333" s="147"/>
      <c r="P333" s="147">
        <v>0</v>
      </c>
    </row>
    <row r="334" spans="1:18" ht="27" x14ac:dyDescent="0.3">
      <c r="A334" s="34"/>
      <c r="B334" s="34"/>
      <c r="C334" s="34" t="s">
        <v>389</v>
      </c>
      <c r="D334" s="34"/>
      <c r="E334" s="60" t="s">
        <v>390</v>
      </c>
      <c r="F334" s="139">
        <f t="shared" ref="F334:N334" si="75">F335+F343+F356</f>
        <v>6957.8</v>
      </c>
      <c r="G334" s="139">
        <f t="shared" si="75"/>
        <v>0.11971</v>
      </c>
      <c r="H334" s="139">
        <f t="shared" si="75"/>
        <v>5692.4892199999995</v>
      </c>
      <c r="I334" s="139">
        <f t="shared" si="75"/>
        <v>0</v>
      </c>
      <c r="J334" s="139">
        <f t="shared" si="75"/>
        <v>5692.4892199999995</v>
      </c>
      <c r="K334" s="139">
        <f t="shared" si="75"/>
        <v>2666.6000000000004</v>
      </c>
      <c r="L334" s="139">
        <f>L335+L343+L356</f>
        <v>4844.2000000000007</v>
      </c>
      <c r="M334" s="139">
        <f>M335+M343+M356</f>
        <v>7510.8</v>
      </c>
      <c r="N334" s="139">
        <f t="shared" si="75"/>
        <v>3939.8999999999996</v>
      </c>
      <c r="O334" s="139"/>
      <c r="P334" s="139">
        <f>P335+P343+P356</f>
        <v>3939.8999999999996</v>
      </c>
    </row>
    <row r="335" spans="1:18" ht="40.200000000000003" x14ac:dyDescent="0.3">
      <c r="A335" s="36"/>
      <c r="B335" s="36"/>
      <c r="C335" s="36" t="s">
        <v>391</v>
      </c>
      <c r="D335" s="36"/>
      <c r="E335" s="22" t="s">
        <v>392</v>
      </c>
      <c r="F335" s="131">
        <f>F336+F339+F341</f>
        <v>4201.2</v>
      </c>
      <c r="G335" s="131"/>
      <c r="H335" s="131">
        <f t="shared" ref="H335:N335" si="76">H336+H339+H341</f>
        <v>3510.86951</v>
      </c>
      <c r="I335" s="131">
        <f t="shared" si="76"/>
        <v>0</v>
      </c>
      <c r="J335" s="131">
        <f t="shared" si="76"/>
        <v>3510.86951</v>
      </c>
      <c r="K335" s="131">
        <f t="shared" si="76"/>
        <v>2156.2000000000003</v>
      </c>
      <c r="L335" s="131">
        <f>L336+L339+L341</f>
        <v>5354.6</v>
      </c>
      <c r="M335" s="131">
        <f t="shared" si="76"/>
        <v>7510.8</v>
      </c>
      <c r="N335" s="131">
        <f t="shared" si="76"/>
        <v>3409.1</v>
      </c>
      <c r="O335" s="131"/>
      <c r="P335" s="131">
        <f>P336+P339+P341</f>
        <v>3409.1</v>
      </c>
    </row>
    <row r="336" spans="1:18" ht="27" x14ac:dyDescent="0.3">
      <c r="A336" s="7"/>
      <c r="B336" s="7"/>
      <c r="C336" s="7" t="s">
        <v>393</v>
      </c>
      <c r="D336" s="7"/>
      <c r="E336" s="65" t="s">
        <v>394</v>
      </c>
      <c r="F336" s="147">
        <v>3091.9</v>
      </c>
      <c r="G336" s="147"/>
      <c r="H336" s="147">
        <f t="shared" ref="H336:M336" si="77">H337</f>
        <v>2776.7</v>
      </c>
      <c r="I336" s="147">
        <f t="shared" si="77"/>
        <v>0</v>
      </c>
      <c r="J336" s="147">
        <f t="shared" si="77"/>
        <v>2776.7</v>
      </c>
      <c r="K336" s="147">
        <f t="shared" si="77"/>
        <v>2093.8000000000002</v>
      </c>
      <c r="L336" s="147">
        <f>L337+L338</f>
        <v>5354.6</v>
      </c>
      <c r="M336" s="147">
        <f>M337+M338</f>
        <v>7448.4000000000005</v>
      </c>
      <c r="N336" s="147">
        <v>3344.2</v>
      </c>
      <c r="O336" s="147"/>
      <c r="P336" s="147">
        <v>3344.2</v>
      </c>
      <c r="Q336" s="45"/>
      <c r="R336" s="45"/>
    </row>
    <row r="337" spans="1:16" ht="27" x14ac:dyDescent="0.3">
      <c r="A337" s="13"/>
      <c r="B337" s="13"/>
      <c r="C337" s="13"/>
      <c r="D337" s="7" t="s">
        <v>340</v>
      </c>
      <c r="E337" s="3" t="s">
        <v>341</v>
      </c>
      <c r="F337" s="147">
        <v>3091.9</v>
      </c>
      <c r="G337" s="147"/>
      <c r="H337" s="147">
        <v>2776.7</v>
      </c>
      <c r="I337" s="130"/>
      <c r="J337" s="147">
        <f>H337+I337</f>
        <v>2776.7</v>
      </c>
      <c r="K337" s="147">
        <v>2093.8000000000002</v>
      </c>
      <c r="L337" s="147">
        <f>-1050</f>
        <v>-1050</v>
      </c>
      <c r="M337" s="147">
        <f>SUM(K337:L337)</f>
        <v>1043.8000000000002</v>
      </c>
      <c r="N337" s="147">
        <v>3344.2</v>
      </c>
      <c r="O337" s="147"/>
      <c r="P337" s="147">
        <v>3344.2</v>
      </c>
    </row>
    <row r="338" spans="1:16" ht="27" x14ac:dyDescent="0.3">
      <c r="A338" s="13"/>
      <c r="B338" s="13"/>
      <c r="C338" s="13"/>
      <c r="D338" s="7" t="s">
        <v>366</v>
      </c>
      <c r="E338" s="3" t="s">
        <v>367</v>
      </c>
      <c r="F338" s="147"/>
      <c r="G338" s="147"/>
      <c r="H338" s="147"/>
      <c r="I338" s="130"/>
      <c r="J338" s="147">
        <v>0</v>
      </c>
      <c r="K338" s="147">
        <v>0</v>
      </c>
      <c r="L338" s="147">
        <v>6404.6</v>
      </c>
      <c r="M338" s="147">
        <v>6404.6</v>
      </c>
      <c r="N338" s="147"/>
      <c r="O338" s="147"/>
      <c r="P338" s="147">
        <v>0</v>
      </c>
    </row>
    <row r="339" spans="1:16" ht="27" x14ac:dyDescent="0.3">
      <c r="A339" s="7"/>
      <c r="B339" s="7"/>
      <c r="C339" s="7" t="s">
        <v>395</v>
      </c>
      <c r="D339" s="7"/>
      <c r="E339" s="20" t="s">
        <v>396</v>
      </c>
      <c r="F339" s="130">
        <v>564.79999999999995</v>
      </c>
      <c r="G339" s="130"/>
      <c r="H339" s="130">
        <v>564.79999999999995</v>
      </c>
      <c r="I339" s="130"/>
      <c r="J339" s="130">
        <v>564.79999999999995</v>
      </c>
      <c r="K339" s="130"/>
      <c r="L339" s="130"/>
      <c r="M339" s="130"/>
      <c r="N339" s="130"/>
      <c r="O339" s="130"/>
      <c r="P339" s="130"/>
    </row>
    <row r="340" spans="1:16" ht="27" x14ac:dyDescent="0.3">
      <c r="A340" s="13"/>
      <c r="B340" s="13"/>
      <c r="C340" s="13"/>
      <c r="D340" s="7" t="s">
        <v>340</v>
      </c>
      <c r="E340" s="3" t="s">
        <v>341</v>
      </c>
      <c r="F340" s="130">
        <v>564.79999999999995</v>
      </c>
      <c r="G340" s="130"/>
      <c r="H340" s="130">
        <v>564.79999999999995</v>
      </c>
      <c r="I340" s="130"/>
      <c r="J340" s="130">
        <v>564.79999999999995</v>
      </c>
      <c r="K340" s="130"/>
      <c r="L340" s="130"/>
      <c r="M340" s="130"/>
      <c r="N340" s="130"/>
      <c r="O340" s="130"/>
      <c r="P340" s="130"/>
    </row>
    <row r="341" spans="1:16" ht="40.200000000000003" x14ac:dyDescent="0.3">
      <c r="A341" s="7"/>
      <c r="B341" s="7"/>
      <c r="C341" s="7" t="s">
        <v>593</v>
      </c>
      <c r="D341" s="7"/>
      <c r="E341" s="3" t="s">
        <v>397</v>
      </c>
      <c r="F341" s="130">
        <v>544.5</v>
      </c>
      <c r="G341" s="130"/>
      <c r="H341" s="130">
        <f>H342</f>
        <v>169.36950999999999</v>
      </c>
      <c r="I341" s="130">
        <f>I342</f>
        <v>0</v>
      </c>
      <c r="J341" s="130">
        <f>J342</f>
        <v>169.36950999999999</v>
      </c>
      <c r="K341" s="130">
        <v>62.4</v>
      </c>
      <c r="L341" s="130"/>
      <c r="M341" s="130">
        <f>M342</f>
        <v>62.4</v>
      </c>
      <c r="N341" s="130">
        <v>64.900000000000006</v>
      </c>
      <c r="O341" s="130"/>
      <c r="P341" s="130">
        <v>64.900000000000006</v>
      </c>
    </row>
    <row r="342" spans="1:16" ht="27" x14ac:dyDescent="0.3">
      <c r="A342" s="7"/>
      <c r="B342" s="7"/>
      <c r="C342" s="7"/>
      <c r="D342" s="7" t="s">
        <v>340</v>
      </c>
      <c r="E342" s="3" t="s">
        <v>341</v>
      </c>
      <c r="F342" s="130">
        <v>544.5</v>
      </c>
      <c r="G342" s="130"/>
      <c r="H342" s="130">
        <v>169.36950999999999</v>
      </c>
      <c r="I342" s="147"/>
      <c r="J342" s="130">
        <f>SUM(H342:I342)</f>
        <v>169.36950999999999</v>
      </c>
      <c r="K342" s="130">
        <v>62.4</v>
      </c>
      <c r="L342" s="130"/>
      <c r="M342" s="130">
        <f>SUM(K342:L342)</f>
        <v>62.4</v>
      </c>
      <c r="N342" s="130">
        <v>64.900000000000006</v>
      </c>
      <c r="O342" s="130"/>
      <c r="P342" s="130">
        <v>64.900000000000006</v>
      </c>
    </row>
    <row r="343" spans="1:16" ht="27" x14ac:dyDescent="0.3">
      <c r="A343" s="36"/>
      <c r="B343" s="36"/>
      <c r="C343" s="36" t="s">
        <v>398</v>
      </c>
      <c r="D343" s="36"/>
      <c r="E343" s="22" t="s">
        <v>399</v>
      </c>
      <c r="F343" s="131">
        <f>F344+F346+F348+F350</f>
        <v>490.8</v>
      </c>
      <c r="G343" s="131">
        <f>G344+G346+G348+G350+G352</f>
        <v>0.11971</v>
      </c>
      <c r="H343" s="131">
        <f>H344+H346+H348+H350+H352</f>
        <v>727.51971000000003</v>
      </c>
      <c r="I343" s="131">
        <f>I350</f>
        <v>0</v>
      </c>
      <c r="J343" s="131">
        <f>J344+J346+J348+J350+J352</f>
        <v>727.51971000000003</v>
      </c>
      <c r="K343" s="131">
        <f>K344+K346+K348+K350</f>
        <v>510.4</v>
      </c>
      <c r="L343" s="131">
        <f>L344+L346+L348+L350</f>
        <v>-510.4</v>
      </c>
      <c r="M343" s="131">
        <f>M344+M346+M348+M350</f>
        <v>0</v>
      </c>
      <c r="N343" s="131">
        <f>N344+N346+N348+N350</f>
        <v>530.79999999999995</v>
      </c>
      <c r="O343" s="131"/>
      <c r="P343" s="131">
        <f>P344+P346+P348+P350</f>
        <v>530.79999999999995</v>
      </c>
    </row>
    <row r="344" spans="1:16" ht="26.4" x14ac:dyDescent="0.3">
      <c r="A344" s="7"/>
      <c r="B344" s="7"/>
      <c r="C344" s="7" t="s">
        <v>400</v>
      </c>
      <c r="D344" s="17"/>
      <c r="E344" s="1" t="s">
        <v>401</v>
      </c>
      <c r="F344" s="130">
        <v>490.8</v>
      </c>
      <c r="G344" s="130"/>
      <c r="H344" s="130">
        <v>490.8</v>
      </c>
      <c r="I344" s="130"/>
      <c r="J344" s="130">
        <v>490.8</v>
      </c>
      <c r="K344" s="130">
        <v>510.4</v>
      </c>
      <c r="L344" s="130">
        <f>L345</f>
        <v>-510.4</v>
      </c>
      <c r="M344" s="130">
        <v>0</v>
      </c>
      <c r="N344" s="130">
        <v>530.79999999999995</v>
      </c>
      <c r="O344" s="130"/>
      <c r="P344" s="130">
        <v>530.79999999999995</v>
      </c>
    </row>
    <row r="345" spans="1:16" ht="27" x14ac:dyDescent="0.3">
      <c r="A345" s="7"/>
      <c r="B345" s="7"/>
      <c r="C345" s="7"/>
      <c r="D345" s="7" t="s">
        <v>340</v>
      </c>
      <c r="E345" s="3" t="s">
        <v>341</v>
      </c>
      <c r="F345" s="130">
        <v>490.8</v>
      </c>
      <c r="G345" s="130"/>
      <c r="H345" s="130">
        <v>490.8</v>
      </c>
      <c r="I345" s="130"/>
      <c r="J345" s="130">
        <v>490.8</v>
      </c>
      <c r="K345" s="130">
        <v>510.4</v>
      </c>
      <c r="L345" s="130">
        <v>-510.4</v>
      </c>
      <c r="M345" s="130">
        <v>0</v>
      </c>
      <c r="N345" s="130">
        <v>530.79999999999995</v>
      </c>
      <c r="O345" s="130"/>
      <c r="P345" s="130">
        <v>530.79999999999995</v>
      </c>
    </row>
    <row r="346" spans="1:16" hidden="1" x14ac:dyDescent="0.3">
      <c r="A346" s="7"/>
      <c r="B346" s="7"/>
      <c r="C346" s="7" t="s">
        <v>594</v>
      </c>
      <c r="D346" s="4"/>
      <c r="E346" s="20" t="s">
        <v>408</v>
      </c>
      <c r="F346" s="130">
        <v>0</v>
      </c>
      <c r="G346" s="130"/>
      <c r="H346" s="130">
        <v>0</v>
      </c>
      <c r="I346" s="130"/>
      <c r="J346" s="130">
        <v>0</v>
      </c>
      <c r="K346" s="130">
        <f>K347</f>
        <v>0</v>
      </c>
      <c r="L346" s="130"/>
      <c r="M346" s="130">
        <f>M347</f>
        <v>0</v>
      </c>
      <c r="N346" s="130">
        <v>0</v>
      </c>
      <c r="O346" s="130"/>
      <c r="P346" s="130">
        <v>0</v>
      </c>
    </row>
    <row r="347" spans="1:16" ht="27" hidden="1" x14ac:dyDescent="0.3">
      <c r="A347" s="7"/>
      <c r="B347" s="7"/>
      <c r="C347" s="7"/>
      <c r="D347" s="7" t="s">
        <v>340</v>
      </c>
      <c r="E347" s="3" t="s">
        <v>341</v>
      </c>
      <c r="F347" s="130">
        <v>0</v>
      </c>
      <c r="G347" s="130"/>
      <c r="H347" s="130">
        <v>0</v>
      </c>
      <c r="I347" s="130"/>
      <c r="J347" s="130">
        <v>0</v>
      </c>
      <c r="K347" s="130">
        <v>0</v>
      </c>
      <c r="L347" s="130"/>
      <c r="M347" s="130">
        <v>0</v>
      </c>
      <c r="N347" s="130">
        <v>0</v>
      </c>
      <c r="O347" s="130"/>
      <c r="P347" s="130">
        <v>0</v>
      </c>
    </row>
    <row r="348" spans="1:16" hidden="1" x14ac:dyDescent="0.3">
      <c r="A348" s="7"/>
      <c r="B348" s="7"/>
      <c r="C348" s="7" t="s">
        <v>595</v>
      </c>
      <c r="D348" s="4"/>
      <c r="E348" s="20" t="s">
        <v>409</v>
      </c>
      <c r="F348" s="130">
        <v>0</v>
      </c>
      <c r="G348" s="130"/>
      <c r="H348" s="130">
        <v>0</v>
      </c>
      <c r="I348" s="130"/>
      <c r="J348" s="130">
        <v>0</v>
      </c>
      <c r="K348" s="130">
        <f>K349</f>
        <v>0</v>
      </c>
      <c r="L348" s="130"/>
      <c r="M348" s="130">
        <v>0</v>
      </c>
      <c r="N348" s="130">
        <v>0</v>
      </c>
      <c r="O348" s="130"/>
      <c r="P348" s="130">
        <v>0</v>
      </c>
    </row>
    <row r="349" spans="1:16" ht="27" hidden="1" x14ac:dyDescent="0.3">
      <c r="A349" s="7"/>
      <c r="B349" s="7"/>
      <c r="C349" s="7"/>
      <c r="D349" s="7" t="s">
        <v>340</v>
      </c>
      <c r="E349" s="3" t="s">
        <v>341</v>
      </c>
      <c r="F349" s="130">
        <v>0</v>
      </c>
      <c r="G349" s="130"/>
      <c r="H349" s="130">
        <v>0</v>
      </c>
      <c r="I349" s="130"/>
      <c r="J349" s="130">
        <v>0</v>
      </c>
      <c r="K349" s="130">
        <v>0</v>
      </c>
      <c r="L349" s="130"/>
      <c r="M349" s="130">
        <v>0</v>
      </c>
      <c r="N349" s="130">
        <v>0</v>
      </c>
      <c r="O349" s="130"/>
      <c r="P349" s="130">
        <v>0</v>
      </c>
    </row>
    <row r="350" spans="1:16" x14ac:dyDescent="0.3">
      <c r="A350" s="7"/>
      <c r="B350" s="7"/>
      <c r="C350" s="7" t="s">
        <v>596</v>
      </c>
      <c r="D350" s="4"/>
      <c r="E350" s="20" t="s">
        <v>837</v>
      </c>
      <c r="F350" s="130">
        <v>0</v>
      </c>
      <c r="G350" s="130"/>
      <c r="H350" s="130">
        <f>H351</f>
        <v>236.6</v>
      </c>
      <c r="I350" s="130"/>
      <c r="J350" s="130">
        <f>J351</f>
        <v>236.6</v>
      </c>
      <c r="K350" s="130">
        <v>0</v>
      </c>
      <c r="L350" s="130"/>
      <c r="M350" s="130">
        <v>0</v>
      </c>
      <c r="N350" s="130">
        <v>0</v>
      </c>
      <c r="O350" s="130"/>
      <c r="P350" s="130">
        <v>0</v>
      </c>
    </row>
    <row r="351" spans="1:16" ht="27" x14ac:dyDescent="0.3">
      <c r="A351" s="7"/>
      <c r="B351" s="7"/>
      <c r="C351" s="7"/>
      <c r="D351" s="7" t="s">
        <v>340</v>
      </c>
      <c r="E351" s="3" t="s">
        <v>341</v>
      </c>
      <c r="F351" s="130">
        <v>0</v>
      </c>
      <c r="G351" s="130"/>
      <c r="H351" s="130">
        <v>236.6</v>
      </c>
      <c r="I351" s="130"/>
      <c r="J351" s="130">
        <v>236.6</v>
      </c>
      <c r="K351" s="130">
        <v>0</v>
      </c>
      <c r="L351" s="130"/>
      <c r="M351" s="130">
        <v>0</v>
      </c>
      <c r="N351" s="130">
        <v>0</v>
      </c>
      <c r="O351" s="130"/>
      <c r="P351" s="130">
        <v>0</v>
      </c>
    </row>
    <row r="352" spans="1:16" ht="53.4" x14ac:dyDescent="0.3">
      <c r="A352" s="7"/>
      <c r="B352" s="7"/>
      <c r="C352" s="7" t="s">
        <v>402</v>
      </c>
      <c r="D352" s="17"/>
      <c r="E352" s="20" t="s">
        <v>403</v>
      </c>
      <c r="F352" s="130">
        <v>0</v>
      </c>
      <c r="G352" s="147">
        <v>0.11971</v>
      </c>
      <c r="H352" s="130">
        <v>0.11971</v>
      </c>
      <c r="I352" s="130"/>
      <c r="J352" s="130">
        <v>0.11971</v>
      </c>
      <c r="K352" s="130">
        <v>0</v>
      </c>
      <c r="L352" s="130"/>
      <c r="M352" s="130">
        <v>0</v>
      </c>
      <c r="N352" s="130">
        <v>0</v>
      </c>
      <c r="O352" s="130"/>
      <c r="P352" s="130">
        <v>0</v>
      </c>
    </row>
    <row r="353" spans="1:16" ht="26.4" x14ac:dyDescent="0.3">
      <c r="A353" s="7"/>
      <c r="B353" s="7"/>
      <c r="C353" s="7"/>
      <c r="D353" s="4" t="s">
        <v>366</v>
      </c>
      <c r="E353" s="6" t="s">
        <v>367</v>
      </c>
      <c r="F353" s="130">
        <v>0</v>
      </c>
      <c r="G353" s="147">
        <v>0.11971</v>
      </c>
      <c r="H353" s="147">
        <v>0.11971</v>
      </c>
      <c r="I353" s="147"/>
      <c r="J353" s="147">
        <v>0.11971</v>
      </c>
      <c r="K353" s="130">
        <v>0</v>
      </c>
      <c r="L353" s="130"/>
      <c r="M353" s="130">
        <v>0</v>
      </c>
      <c r="N353" s="130">
        <v>0</v>
      </c>
      <c r="O353" s="130"/>
      <c r="P353" s="130">
        <v>0</v>
      </c>
    </row>
    <row r="354" spans="1:16" x14ac:dyDescent="0.3">
      <c r="A354" s="7"/>
      <c r="B354" s="7"/>
      <c r="C354" s="7"/>
      <c r="D354" s="4"/>
      <c r="E354" s="3" t="s">
        <v>187</v>
      </c>
      <c r="F354" s="130">
        <v>0</v>
      </c>
      <c r="G354" s="147"/>
      <c r="H354" s="130">
        <v>0</v>
      </c>
      <c r="I354" s="130"/>
      <c r="J354" s="130">
        <v>0</v>
      </c>
      <c r="K354" s="130">
        <v>0</v>
      </c>
      <c r="L354" s="130"/>
      <c r="M354" s="130">
        <v>0</v>
      </c>
      <c r="N354" s="130">
        <v>0</v>
      </c>
      <c r="O354" s="130"/>
      <c r="P354" s="130">
        <v>0</v>
      </c>
    </row>
    <row r="355" spans="1:16" x14ac:dyDescent="0.3">
      <c r="A355" s="7"/>
      <c r="B355" s="7"/>
      <c r="C355" s="7"/>
      <c r="D355" s="4"/>
      <c r="E355" s="20" t="s">
        <v>120</v>
      </c>
      <c r="F355" s="130">
        <v>0</v>
      </c>
      <c r="G355" s="147">
        <v>0.11971</v>
      </c>
      <c r="H355" s="130">
        <v>0.11971</v>
      </c>
      <c r="I355" s="130"/>
      <c r="J355" s="130">
        <v>0.11971</v>
      </c>
      <c r="K355" s="130">
        <v>0</v>
      </c>
      <c r="L355" s="130"/>
      <c r="M355" s="130">
        <v>0</v>
      </c>
      <c r="N355" s="130">
        <v>0</v>
      </c>
      <c r="O355" s="130"/>
      <c r="P355" s="130">
        <v>0</v>
      </c>
    </row>
    <row r="356" spans="1:16" ht="39.6" x14ac:dyDescent="0.3">
      <c r="A356" s="15"/>
      <c r="B356" s="15"/>
      <c r="C356" s="15" t="s">
        <v>410</v>
      </c>
      <c r="D356" s="15"/>
      <c r="E356" s="21" t="s">
        <v>411</v>
      </c>
      <c r="F356" s="131">
        <f>F359</f>
        <v>2265.8000000000002</v>
      </c>
      <c r="G356" s="131"/>
      <c r="H356" s="131">
        <f>H357+H359</f>
        <v>1454.1</v>
      </c>
      <c r="I356" s="131">
        <f>I357+I359</f>
        <v>0</v>
      </c>
      <c r="J356" s="131">
        <f>J357+J359</f>
        <v>1454.1</v>
      </c>
      <c r="K356" s="131">
        <f>K359</f>
        <v>0</v>
      </c>
      <c r="L356" s="131"/>
      <c r="M356" s="131">
        <f>M359</f>
        <v>0</v>
      </c>
      <c r="N356" s="131">
        <f>N359</f>
        <v>0</v>
      </c>
      <c r="O356" s="131"/>
      <c r="P356" s="131">
        <f>P359</f>
        <v>0</v>
      </c>
    </row>
    <row r="357" spans="1:16" ht="27" x14ac:dyDescent="0.3">
      <c r="A357" s="81"/>
      <c r="B357" s="81"/>
      <c r="C357" s="7" t="s">
        <v>825</v>
      </c>
      <c r="D357" s="4"/>
      <c r="E357" s="20" t="s">
        <v>824</v>
      </c>
      <c r="F357" s="130">
        <v>2265.8000000000002</v>
      </c>
      <c r="G357" s="130"/>
      <c r="H357" s="130">
        <f>H358</f>
        <v>348.1</v>
      </c>
      <c r="I357" s="147">
        <f>I358</f>
        <v>0</v>
      </c>
      <c r="J357" s="130">
        <f>J358</f>
        <v>348.1</v>
      </c>
      <c r="K357" s="130">
        <v>0</v>
      </c>
      <c r="L357" s="130"/>
      <c r="M357" s="130">
        <v>0</v>
      </c>
      <c r="N357" s="130">
        <v>0</v>
      </c>
      <c r="O357" s="130"/>
      <c r="P357" s="130">
        <v>0</v>
      </c>
    </row>
    <row r="358" spans="1:16" ht="26.4" x14ac:dyDescent="0.3">
      <c r="A358" s="81"/>
      <c r="B358" s="81"/>
      <c r="C358" s="7"/>
      <c r="D358" s="7" t="s">
        <v>612</v>
      </c>
      <c r="E358" s="1" t="s">
        <v>613</v>
      </c>
      <c r="F358" s="130">
        <v>2265.8000000000002</v>
      </c>
      <c r="G358" s="130"/>
      <c r="H358" s="130">
        <v>348.1</v>
      </c>
      <c r="I358" s="147"/>
      <c r="J358" s="130">
        <f>SUM(H358:I358)</f>
        <v>348.1</v>
      </c>
      <c r="K358" s="130">
        <v>0</v>
      </c>
      <c r="L358" s="130"/>
      <c r="M358" s="130">
        <v>0</v>
      </c>
      <c r="N358" s="130">
        <v>0</v>
      </c>
      <c r="O358" s="130"/>
      <c r="P358" s="130">
        <v>0</v>
      </c>
    </row>
    <row r="359" spans="1:16" ht="40.200000000000003" x14ac:dyDescent="0.3">
      <c r="A359" s="81"/>
      <c r="B359" s="81"/>
      <c r="C359" s="7" t="s">
        <v>597</v>
      </c>
      <c r="D359" s="4"/>
      <c r="E359" s="20" t="s">
        <v>184</v>
      </c>
      <c r="F359" s="130">
        <v>2265.8000000000002</v>
      </c>
      <c r="G359" s="130"/>
      <c r="H359" s="130">
        <f>H360</f>
        <v>1106</v>
      </c>
      <c r="I359" s="147"/>
      <c r="J359" s="130">
        <f>J360</f>
        <v>1106</v>
      </c>
      <c r="K359" s="130">
        <v>0</v>
      </c>
      <c r="L359" s="130"/>
      <c r="M359" s="130">
        <v>0</v>
      </c>
      <c r="N359" s="130">
        <v>0</v>
      </c>
      <c r="O359" s="130"/>
      <c r="P359" s="130">
        <v>0</v>
      </c>
    </row>
    <row r="360" spans="1:16" ht="27" x14ac:dyDescent="0.3">
      <c r="A360" s="81"/>
      <c r="B360" s="81"/>
      <c r="C360" s="7"/>
      <c r="D360" s="7" t="s">
        <v>340</v>
      </c>
      <c r="E360" s="3" t="s">
        <v>341</v>
      </c>
      <c r="F360" s="130">
        <v>2265.8000000000002</v>
      </c>
      <c r="G360" s="130"/>
      <c r="H360" s="130">
        <v>1106</v>
      </c>
      <c r="I360" s="147"/>
      <c r="J360" s="130">
        <f>SUM(H360:I360)</f>
        <v>1106</v>
      </c>
      <c r="K360" s="130">
        <v>0</v>
      </c>
      <c r="L360" s="130"/>
      <c r="M360" s="130">
        <v>0</v>
      </c>
      <c r="N360" s="130">
        <v>0</v>
      </c>
      <c r="O360" s="130"/>
      <c r="P360" s="130">
        <v>0</v>
      </c>
    </row>
    <row r="361" spans="1:16" x14ac:dyDescent="0.3">
      <c r="A361" s="196"/>
      <c r="B361" s="196"/>
      <c r="C361" s="103" t="s">
        <v>624</v>
      </c>
      <c r="D361" s="102"/>
      <c r="E361" s="201" t="s">
        <v>625</v>
      </c>
      <c r="F361" s="195">
        <f>F362</f>
        <v>979.5</v>
      </c>
      <c r="G361" s="195"/>
      <c r="H361" s="195">
        <f>H362</f>
        <v>1167.1399999999999</v>
      </c>
      <c r="I361" s="195">
        <f>I362</f>
        <v>0</v>
      </c>
      <c r="J361" s="195">
        <f>J362</f>
        <v>1167.1399999999999</v>
      </c>
      <c r="K361" s="195">
        <f>K362</f>
        <v>0</v>
      </c>
      <c r="L361" s="195"/>
      <c r="M361" s="195">
        <f t="shared" ref="M361:N363" si="78">M362</f>
        <v>0</v>
      </c>
      <c r="N361" s="195">
        <f t="shared" si="78"/>
        <v>0</v>
      </c>
      <c r="O361" s="195"/>
      <c r="P361" s="195">
        <f>P362</f>
        <v>0</v>
      </c>
    </row>
    <row r="362" spans="1:16" ht="39.6" x14ac:dyDescent="0.3">
      <c r="A362" s="128"/>
      <c r="B362" s="128"/>
      <c r="C362" s="185" t="s">
        <v>513</v>
      </c>
      <c r="D362" s="186"/>
      <c r="E362" s="187" t="s">
        <v>666</v>
      </c>
      <c r="F362" s="154">
        <f>F363</f>
        <v>979.5</v>
      </c>
      <c r="G362" s="154"/>
      <c r="H362" s="154">
        <f>H363+H365+H367</f>
        <v>1167.1399999999999</v>
      </c>
      <c r="I362" s="154">
        <f>I363+I365+I367</f>
        <v>0</v>
      </c>
      <c r="J362" s="154">
        <f>J363+J365+J367</f>
        <v>1167.1399999999999</v>
      </c>
      <c r="K362" s="154">
        <f>K363</f>
        <v>0</v>
      </c>
      <c r="L362" s="154"/>
      <c r="M362" s="154">
        <f t="shared" si="78"/>
        <v>0</v>
      </c>
      <c r="N362" s="154">
        <f t="shared" si="78"/>
        <v>0</v>
      </c>
      <c r="O362" s="154"/>
      <c r="P362" s="154">
        <f>P363</f>
        <v>0</v>
      </c>
    </row>
    <row r="363" spans="1:16" ht="26.4" x14ac:dyDescent="0.3">
      <c r="A363" s="81"/>
      <c r="B363" s="81"/>
      <c r="C363" s="91" t="s">
        <v>530</v>
      </c>
      <c r="D363" s="17"/>
      <c r="E363" s="1" t="s">
        <v>531</v>
      </c>
      <c r="F363" s="146">
        <f>F364</f>
        <v>979.5</v>
      </c>
      <c r="G363" s="146"/>
      <c r="H363" s="146">
        <f>H364</f>
        <v>979.5</v>
      </c>
      <c r="I363" s="146"/>
      <c r="J363" s="146">
        <f>J364</f>
        <v>979.5</v>
      </c>
      <c r="K363" s="146">
        <f>K364</f>
        <v>0</v>
      </c>
      <c r="L363" s="146"/>
      <c r="M363" s="146">
        <f t="shared" si="78"/>
        <v>0</v>
      </c>
      <c r="N363" s="146">
        <f t="shared" si="78"/>
        <v>0</v>
      </c>
      <c r="O363" s="146"/>
      <c r="P363" s="146">
        <f>P364</f>
        <v>0</v>
      </c>
    </row>
    <row r="364" spans="1:16" x14ac:dyDescent="0.3">
      <c r="A364" s="81"/>
      <c r="B364" s="81"/>
      <c r="C364" s="91"/>
      <c r="D364" s="17" t="s">
        <v>517</v>
      </c>
      <c r="E364" s="1" t="s">
        <v>518</v>
      </c>
      <c r="F364" s="146">
        <v>979.5</v>
      </c>
      <c r="G364" s="146"/>
      <c r="H364" s="146">
        <v>979.5</v>
      </c>
      <c r="I364" s="146"/>
      <c r="J364" s="146">
        <v>979.5</v>
      </c>
      <c r="K364" s="146">
        <v>0</v>
      </c>
      <c r="L364" s="146"/>
      <c r="M364" s="146">
        <v>0</v>
      </c>
      <c r="N364" s="146">
        <v>0</v>
      </c>
      <c r="O364" s="146"/>
      <c r="P364" s="146">
        <v>0</v>
      </c>
    </row>
    <row r="365" spans="1:16" ht="26.4" x14ac:dyDescent="0.3">
      <c r="A365" s="81"/>
      <c r="B365" s="81"/>
      <c r="C365" s="17" t="s">
        <v>830</v>
      </c>
      <c r="D365" s="17"/>
      <c r="E365" s="1" t="s">
        <v>831</v>
      </c>
      <c r="F365" s="146"/>
      <c r="G365" s="146"/>
      <c r="H365" s="146">
        <f>H366</f>
        <v>145.80000000000001</v>
      </c>
      <c r="I365" s="146"/>
      <c r="J365" s="146">
        <f>J366</f>
        <v>145.80000000000001</v>
      </c>
      <c r="K365" s="146"/>
      <c r="L365" s="146"/>
      <c r="M365" s="146"/>
      <c r="N365" s="146"/>
      <c r="O365" s="146"/>
      <c r="P365" s="146"/>
    </row>
    <row r="366" spans="1:16" ht="26.4" x14ac:dyDescent="0.3">
      <c r="A366" s="81"/>
      <c r="B366" s="81"/>
      <c r="C366" s="17"/>
      <c r="D366" s="17" t="s">
        <v>612</v>
      </c>
      <c r="E366" s="1" t="s">
        <v>341</v>
      </c>
      <c r="F366" s="146"/>
      <c r="G366" s="146"/>
      <c r="H366" s="146">
        <v>145.80000000000001</v>
      </c>
      <c r="I366" s="146"/>
      <c r="J366" s="146">
        <v>145.80000000000001</v>
      </c>
      <c r="K366" s="146"/>
      <c r="L366" s="146"/>
      <c r="M366" s="146"/>
      <c r="N366" s="146"/>
      <c r="O366" s="146"/>
      <c r="P366" s="146"/>
    </row>
    <row r="367" spans="1:16" x14ac:dyDescent="0.3">
      <c r="A367" s="81"/>
      <c r="B367" s="81"/>
      <c r="C367" s="17" t="s">
        <v>840</v>
      </c>
      <c r="D367" s="17"/>
      <c r="E367" s="1" t="s">
        <v>839</v>
      </c>
      <c r="F367" s="146"/>
      <c r="G367" s="146"/>
      <c r="H367" s="146">
        <f>H368</f>
        <v>41.84</v>
      </c>
      <c r="I367" s="146">
        <f>I368</f>
        <v>0</v>
      </c>
      <c r="J367" s="146">
        <f>J368</f>
        <v>41.84</v>
      </c>
      <c r="K367" s="146"/>
      <c r="L367" s="146"/>
      <c r="M367" s="146"/>
      <c r="N367" s="146"/>
      <c r="O367" s="146"/>
      <c r="P367" s="146"/>
    </row>
    <row r="368" spans="1:16" ht="27" x14ac:dyDescent="0.3">
      <c r="A368" s="81"/>
      <c r="B368" s="81"/>
      <c r="C368" s="17"/>
      <c r="D368" s="17" t="s">
        <v>340</v>
      </c>
      <c r="E368" s="3" t="s">
        <v>341</v>
      </c>
      <c r="F368" s="146"/>
      <c r="G368" s="146"/>
      <c r="H368" s="146">
        <v>41.84</v>
      </c>
      <c r="I368" s="146"/>
      <c r="J368" s="146">
        <f>H368</f>
        <v>41.84</v>
      </c>
      <c r="K368" s="146"/>
      <c r="L368" s="146"/>
      <c r="M368" s="146"/>
      <c r="N368" s="146"/>
      <c r="O368" s="146"/>
      <c r="P368" s="146"/>
    </row>
    <row r="369" spans="1:18" x14ac:dyDescent="0.3">
      <c r="A369" s="81"/>
      <c r="B369" s="18" t="s">
        <v>667</v>
      </c>
      <c r="C369" s="86"/>
      <c r="D369" s="85"/>
      <c r="E369" s="87" t="s">
        <v>668</v>
      </c>
      <c r="F369" s="158">
        <f>F370</f>
        <v>22649.42</v>
      </c>
      <c r="G369" s="158"/>
      <c r="H369" s="158">
        <f t="shared" ref="H369:P369" si="79">H370</f>
        <v>24306.184499999999</v>
      </c>
      <c r="I369" s="158">
        <f t="shared" si="79"/>
        <v>0</v>
      </c>
      <c r="J369" s="158">
        <f t="shared" si="79"/>
        <v>24306.184499999999</v>
      </c>
      <c r="K369" s="158">
        <f t="shared" si="79"/>
        <v>26966.010999999999</v>
      </c>
      <c r="L369" s="158">
        <f t="shared" si="79"/>
        <v>-3467.40155</v>
      </c>
      <c r="M369" s="158">
        <f t="shared" si="79"/>
        <v>23498.60945</v>
      </c>
      <c r="N369" s="158">
        <f t="shared" si="79"/>
        <v>32124.572</v>
      </c>
      <c r="O369" s="158">
        <f t="shared" si="79"/>
        <v>0</v>
      </c>
      <c r="P369" s="158">
        <f t="shared" si="79"/>
        <v>32124.572</v>
      </c>
    </row>
    <row r="370" spans="1:18" ht="26.4" x14ac:dyDescent="0.3">
      <c r="A370" s="81"/>
      <c r="B370" s="18"/>
      <c r="C370" s="86" t="s">
        <v>6</v>
      </c>
      <c r="D370" s="18"/>
      <c r="E370" s="90" t="s">
        <v>7</v>
      </c>
      <c r="F370" s="158">
        <f>F371+F411</f>
        <v>22649.42</v>
      </c>
      <c r="G370" s="158"/>
      <c r="H370" s="158">
        <f t="shared" ref="H370:P370" si="80">H371+H411</f>
        <v>24306.184499999999</v>
      </c>
      <c r="I370" s="158">
        <f t="shared" si="80"/>
        <v>0</v>
      </c>
      <c r="J370" s="158">
        <f t="shared" si="80"/>
        <v>24306.184499999999</v>
      </c>
      <c r="K370" s="158">
        <f t="shared" si="80"/>
        <v>26966.010999999999</v>
      </c>
      <c r="L370" s="158">
        <f t="shared" si="80"/>
        <v>-3467.40155</v>
      </c>
      <c r="M370" s="158">
        <f t="shared" si="80"/>
        <v>23498.60945</v>
      </c>
      <c r="N370" s="158">
        <f t="shared" si="80"/>
        <v>32124.572</v>
      </c>
      <c r="O370" s="158">
        <f t="shared" si="80"/>
        <v>0</v>
      </c>
      <c r="P370" s="158">
        <f t="shared" si="80"/>
        <v>32124.572</v>
      </c>
    </row>
    <row r="371" spans="1:18" ht="26.4" x14ac:dyDescent="0.3">
      <c r="A371" s="93"/>
      <c r="B371" s="94"/>
      <c r="C371" s="95" t="s">
        <v>350</v>
      </c>
      <c r="D371" s="94"/>
      <c r="E371" s="96" t="s">
        <v>351</v>
      </c>
      <c r="F371" s="138">
        <f>F372+F378</f>
        <v>13544.814999999999</v>
      </c>
      <c r="G371" s="138"/>
      <c r="H371" s="138">
        <f>H372+H378+H407</f>
        <v>15075.5795</v>
      </c>
      <c r="I371" s="138">
        <f>I372+I378+I407</f>
        <v>0</v>
      </c>
      <c r="J371" s="138">
        <f t="shared" ref="J371:P371" si="81">J372+J378+J407</f>
        <v>15075.5795</v>
      </c>
      <c r="K371" s="138">
        <f t="shared" si="81"/>
        <v>16532.8</v>
      </c>
      <c r="L371" s="138">
        <f t="shared" si="81"/>
        <v>-3467.40155</v>
      </c>
      <c r="M371" s="138">
        <f t="shared" si="81"/>
        <v>13065.398449999999</v>
      </c>
      <c r="N371" s="138">
        <f t="shared" si="81"/>
        <v>22072.7</v>
      </c>
      <c r="O371" s="138">
        <f t="shared" si="81"/>
        <v>0</v>
      </c>
      <c r="P371" s="138">
        <f t="shared" si="81"/>
        <v>22072.7</v>
      </c>
      <c r="R371" s="45"/>
    </row>
    <row r="372" spans="1:18" x14ac:dyDescent="0.3">
      <c r="A372" s="34"/>
      <c r="B372" s="34"/>
      <c r="C372" s="34" t="s">
        <v>352</v>
      </c>
      <c r="D372" s="34"/>
      <c r="E372" s="60" t="s">
        <v>353</v>
      </c>
      <c r="F372" s="139">
        <f>F373+F385</f>
        <v>3286.9</v>
      </c>
      <c r="G372" s="139"/>
      <c r="H372" s="139">
        <f>H373+H385</f>
        <v>3286.9</v>
      </c>
      <c r="I372" s="139"/>
      <c r="J372" s="139">
        <f>J373+J385</f>
        <v>3286.9</v>
      </c>
      <c r="K372" s="139">
        <f>K373</f>
        <v>11777.9</v>
      </c>
      <c r="L372" s="139"/>
      <c r="M372" s="139">
        <f>M373</f>
        <v>11777.9</v>
      </c>
      <c r="N372" s="139">
        <f>N373</f>
        <v>16641.400000000001</v>
      </c>
      <c r="O372" s="139"/>
      <c r="P372" s="139">
        <f>P373</f>
        <v>16641.400000000001</v>
      </c>
      <c r="R372" s="45"/>
    </row>
    <row r="373" spans="1:18" ht="27" x14ac:dyDescent="0.3">
      <c r="A373" s="24"/>
      <c r="B373" s="24"/>
      <c r="C373" s="24" t="s">
        <v>359</v>
      </c>
      <c r="D373" s="7"/>
      <c r="E373" s="3" t="s">
        <v>360</v>
      </c>
      <c r="F373" s="130">
        <f>F375+F376+F377</f>
        <v>3286.9</v>
      </c>
      <c r="G373" s="130"/>
      <c r="H373" s="130">
        <f>H375+H376+H377</f>
        <v>3286.9</v>
      </c>
      <c r="I373" s="130"/>
      <c r="J373" s="130">
        <f>J375+J376+J377</f>
        <v>3286.9</v>
      </c>
      <c r="K373" s="130">
        <f>K375+K376+K377</f>
        <v>11777.9</v>
      </c>
      <c r="L373" s="130"/>
      <c r="M373" s="130">
        <f>M375+M376+M377</f>
        <v>11777.9</v>
      </c>
      <c r="N373" s="130">
        <f>N375+N376+N377</f>
        <v>16641.400000000001</v>
      </c>
      <c r="O373" s="130"/>
      <c r="P373" s="130">
        <f>P375+P376+P377</f>
        <v>16641.400000000001</v>
      </c>
      <c r="Q373" s="63"/>
    </row>
    <row r="374" spans="1:18" ht="27" x14ac:dyDescent="0.3">
      <c r="A374" s="24"/>
      <c r="B374" s="24"/>
      <c r="C374" s="24"/>
      <c r="D374" s="24" t="s">
        <v>340</v>
      </c>
      <c r="E374" s="65" t="s">
        <v>341</v>
      </c>
      <c r="F374" s="130">
        <v>3286.9</v>
      </c>
      <c r="G374" s="130"/>
      <c r="H374" s="130">
        <v>3286.9</v>
      </c>
      <c r="I374" s="130"/>
      <c r="J374" s="130">
        <v>3286.9</v>
      </c>
      <c r="K374" s="130">
        <v>11777.9</v>
      </c>
      <c r="L374" s="130"/>
      <c r="M374" s="130">
        <v>11777.9</v>
      </c>
      <c r="N374" s="130">
        <v>16641.400000000001</v>
      </c>
      <c r="O374" s="130"/>
      <c r="P374" s="130">
        <v>16641.400000000001</v>
      </c>
      <c r="Q374" s="63"/>
    </row>
    <row r="375" spans="1:18" x14ac:dyDescent="0.3">
      <c r="A375" s="24"/>
      <c r="B375" s="24"/>
      <c r="C375" s="24"/>
      <c r="D375" s="7"/>
      <c r="E375" s="62" t="s">
        <v>186</v>
      </c>
      <c r="F375" s="130">
        <v>2185.8000000000002</v>
      </c>
      <c r="G375" s="130"/>
      <c r="H375" s="130">
        <v>2185.8000000000002</v>
      </c>
      <c r="I375" s="130"/>
      <c r="J375" s="130">
        <v>2185.8000000000002</v>
      </c>
      <c r="K375" s="130">
        <v>7832.3</v>
      </c>
      <c r="L375" s="130"/>
      <c r="M375" s="130">
        <v>7832.3</v>
      </c>
      <c r="N375" s="130">
        <v>11066.5</v>
      </c>
      <c r="O375" s="130"/>
      <c r="P375" s="130">
        <v>11066.5</v>
      </c>
      <c r="Q375" s="63"/>
    </row>
    <row r="376" spans="1:18" x14ac:dyDescent="0.3">
      <c r="A376" s="24"/>
      <c r="B376" s="24"/>
      <c r="C376" s="24"/>
      <c r="D376" s="7"/>
      <c r="E376" s="62" t="s">
        <v>254</v>
      </c>
      <c r="F376" s="130">
        <v>115</v>
      </c>
      <c r="G376" s="130"/>
      <c r="H376" s="130">
        <v>115</v>
      </c>
      <c r="I376" s="130"/>
      <c r="J376" s="130">
        <v>115</v>
      </c>
      <c r="K376" s="130">
        <v>412.2</v>
      </c>
      <c r="L376" s="130"/>
      <c r="M376" s="130">
        <v>412.2</v>
      </c>
      <c r="N376" s="130">
        <v>582.5</v>
      </c>
      <c r="O376" s="130"/>
      <c r="P376" s="130">
        <v>582.5</v>
      </c>
      <c r="Q376" s="63"/>
    </row>
    <row r="377" spans="1:18" x14ac:dyDescent="0.3">
      <c r="A377" s="24"/>
      <c r="B377" s="24"/>
      <c r="C377" s="24"/>
      <c r="D377" s="7"/>
      <c r="E377" s="62" t="s">
        <v>358</v>
      </c>
      <c r="F377" s="130">
        <v>986.1</v>
      </c>
      <c r="G377" s="130"/>
      <c r="H377" s="130">
        <v>986.1</v>
      </c>
      <c r="I377" s="130"/>
      <c r="J377" s="130">
        <v>986.1</v>
      </c>
      <c r="K377" s="130">
        <v>3533.4</v>
      </c>
      <c r="L377" s="130"/>
      <c r="M377" s="130">
        <v>3533.4</v>
      </c>
      <c r="N377" s="130">
        <v>4992.3999999999996</v>
      </c>
      <c r="O377" s="130"/>
      <c r="P377" s="130">
        <v>4992.3999999999996</v>
      </c>
      <c r="Q377" s="63"/>
    </row>
    <row r="378" spans="1:18" ht="27" x14ac:dyDescent="0.3">
      <c r="A378" s="34"/>
      <c r="B378" s="34"/>
      <c r="C378" s="34" t="s">
        <v>368</v>
      </c>
      <c r="D378" s="34"/>
      <c r="E378" s="60" t="s">
        <v>369</v>
      </c>
      <c r="F378" s="139">
        <f>F379+F400</f>
        <v>10257.914999999999</v>
      </c>
      <c r="G378" s="139"/>
      <c r="H378" s="139">
        <f t="shared" ref="H378:N378" si="82">H379+H400</f>
        <v>11367.479499999999</v>
      </c>
      <c r="I378" s="139">
        <f t="shared" si="82"/>
        <v>0</v>
      </c>
      <c r="J378" s="139">
        <f t="shared" si="82"/>
        <v>11367.479499999999</v>
      </c>
      <c r="K378" s="139">
        <f t="shared" si="82"/>
        <v>4425.6000000000004</v>
      </c>
      <c r="L378" s="139">
        <f t="shared" si="82"/>
        <v>-3467.40155</v>
      </c>
      <c r="M378" s="139">
        <f t="shared" si="82"/>
        <v>958.19844999999998</v>
      </c>
      <c r="N378" s="139">
        <f t="shared" si="82"/>
        <v>5102</v>
      </c>
      <c r="O378" s="139"/>
      <c r="P378" s="139">
        <f>P379+P400</f>
        <v>5102</v>
      </c>
    </row>
    <row r="379" spans="1:18" ht="27" x14ac:dyDescent="0.3">
      <c r="A379" s="36"/>
      <c r="B379" s="36"/>
      <c r="C379" s="36" t="s">
        <v>370</v>
      </c>
      <c r="D379" s="36"/>
      <c r="E379" s="22" t="s">
        <v>371</v>
      </c>
      <c r="F379" s="131">
        <f>F388+F390+F385+F380</f>
        <v>8140.9149999999991</v>
      </c>
      <c r="G379" s="131"/>
      <c r="H379" s="131">
        <f>H388+H390+H385+H380+H393+H396+H398</f>
        <v>9586.7150000000001</v>
      </c>
      <c r="I379" s="131">
        <f t="shared" ref="I379:J379" si="83">I388+I390+I385+I380+I393+I396+I398</f>
        <v>0</v>
      </c>
      <c r="J379" s="131">
        <f t="shared" si="83"/>
        <v>9586.7150000000001</v>
      </c>
      <c r="K379" s="131">
        <f>K388+K390+K385</f>
        <v>4425.6000000000004</v>
      </c>
      <c r="L379" s="131">
        <f>L388+L390+L385</f>
        <v>-3467.40155</v>
      </c>
      <c r="M379" s="131">
        <f>M388+M390+M385</f>
        <v>958.19844999999998</v>
      </c>
      <c r="N379" s="131">
        <f>N388+N390+N385</f>
        <v>5102</v>
      </c>
      <c r="O379" s="131"/>
      <c r="P379" s="131">
        <f>P388+P390+P385</f>
        <v>5102</v>
      </c>
    </row>
    <row r="380" spans="1:18" x14ac:dyDescent="0.3">
      <c r="A380" s="13"/>
      <c r="B380" s="13"/>
      <c r="C380" s="7" t="s">
        <v>765</v>
      </c>
      <c r="D380" s="7"/>
      <c r="E380" s="20" t="s">
        <v>764</v>
      </c>
      <c r="F380" s="130">
        <f>F381</f>
        <v>3850.9149999999995</v>
      </c>
      <c r="G380" s="130"/>
      <c r="H380" s="130">
        <f>H381</f>
        <v>3850.9149999999995</v>
      </c>
      <c r="I380" s="130"/>
      <c r="J380" s="130">
        <f>J381</f>
        <v>3850.9149999999995</v>
      </c>
      <c r="K380" s="137"/>
      <c r="L380" s="137"/>
      <c r="M380" s="137"/>
      <c r="N380" s="137"/>
      <c r="O380" s="137"/>
      <c r="P380" s="137"/>
    </row>
    <row r="381" spans="1:18" ht="27" x14ac:dyDescent="0.3">
      <c r="A381" s="13"/>
      <c r="B381" s="13"/>
      <c r="C381" s="7"/>
      <c r="D381" s="7" t="s">
        <v>340</v>
      </c>
      <c r="E381" s="3" t="s">
        <v>341</v>
      </c>
      <c r="F381" s="130">
        <f>SUM(F382+F383+F384)</f>
        <v>3850.9149999999995</v>
      </c>
      <c r="G381" s="130"/>
      <c r="H381" s="130">
        <f>SUM(H382+H383+H384)</f>
        <v>3850.9149999999995</v>
      </c>
      <c r="I381" s="130"/>
      <c r="J381" s="130">
        <f>SUM(J382+J383+J384)</f>
        <v>3850.9149999999995</v>
      </c>
      <c r="K381" s="137"/>
      <c r="L381" s="137"/>
      <c r="M381" s="137"/>
      <c r="N381" s="137"/>
      <c r="O381" s="137"/>
      <c r="P381" s="137"/>
    </row>
    <row r="382" spans="1:18" x14ac:dyDescent="0.3">
      <c r="A382" s="13"/>
      <c r="B382" s="13"/>
      <c r="C382" s="7"/>
      <c r="D382" s="7"/>
      <c r="E382" s="62" t="s">
        <v>254</v>
      </c>
      <c r="F382" s="130">
        <v>3465.8229999999999</v>
      </c>
      <c r="G382" s="130"/>
      <c r="H382" s="130">
        <v>3465.8229999999999</v>
      </c>
      <c r="I382" s="130"/>
      <c r="J382" s="130">
        <v>3465.8229999999999</v>
      </c>
      <c r="K382" s="137"/>
      <c r="L382" s="137"/>
      <c r="M382" s="137"/>
      <c r="N382" s="137"/>
      <c r="O382" s="137"/>
      <c r="P382" s="137"/>
    </row>
    <row r="383" spans="1:18" x14ac:dyDescent="0.3">
      <c r="A383" s="13"/>
      <c r="B383" s="13"/>
      <c r="C383" s="7"/>
      <c r="D383" s="7"/>
      <c r="E383" s="62" t="s">
        <v>358</v>
      </c>
      <c r="F383" s="130">
        <v>192.54599999999999</v>
      </c>
      <c r="G383" s="130"/>
      <c r="H383" s="130">
        <v>192.54599999999999</v>
      </c>
      <c r="I383" s="130"/>
      <c r="J383" s="130">
        <v>192.54599999999999</v>
      </c>
      <c r="K383" s="137"/>
      <c r="L383" s="137"/>
      <c r="M383" s="137"/>
      <c r="N383" s="137"/>
      <c r="O383" s="137"/>
      <c r="P383" s="137"/>
    </row>
    <row r="384" spans="1:18" x14ac:dyDescent="0.3">
      <c r="A384" s="13"/>
      <c r="B384" s="13"/>
      <c r="C384" s="7"/>
      <c r="D384" s="7"/>
      <c r="E384" s="62" t="s">
        <v>364</v>
      </c>
      <c r="F384" s="147">
        <v>192.54599999999999</v>
      </c>
      <c r="G384" s="147"/>
      <c r="H384" s="147">
        <v>192.54599999999999</v>
      </c>
      <c r="I384" s="147"/>
      <c r="J384" s="147">
        <v>192.54599999999999</v>
      </c>
      <c r="K384" s="137"/>
      <c r="L384" s="137"/>
      <c r="M384" s="137"/>
      <c r="N384" s="137"/>
      <c r="O384" s="137"/>
      <c r="P384" s="137"/>
    </row>
    <row r="385" spans="1:16" ht="40.200000000000003" x14ac:dyDescent="0.3">
      <c r="A385" s="7"/>
      <c r="B385" s="7"/>
      <c r="C385" s="7" t="s">
        <v>376</v>
      </c>
      <c r="D385" s="13"/>
      <c r="E385" s="65" t="s">
        <v>372</v>
      </c>
      <c r="F385" s="147">
        <f>F387</f>
        <v>0</v>
      </c>
      <c r="G385" s="147"/>
      <c r="H385" s="147">
        <f>H387</f>
        <v>0</v>
      </c>
      <c r="I385" s="147"/>
      <c r="J385" s="147">
        <f>J387</f>
        <v>0</v>
      </c>
      <c r="K385" s="147">
        <f t="shared" ref="K385:N386" si="84">K386</f>
        <v>448</v>
      </c>
      <c r="L385" s="147">
        <f t="shared" si="84"/>
        <v>-448</v>
      </c>
      <c r="M385" s="147">
        <f t="shared" si="84"/>
        <v>0</v>
      </c>
      <c r="N385" s="147">
        <f t="shared" si="84"/>
        <v>463</v>
      </c>
      <c r="O385" s="147"/>
      <c r="P385" s="147">
        <f>P386</f>
        <v>463</v>
      </c>
    </row>
    <row r="386" spans="1:16" ht="26.25" customHeight="1" x14ac:dyDescent="0.3">
      <c r="A386" s="7"/>
      <c r="B386" s="7"/>
      <c r="C386" s="7"/>
      <c r="D386" s="7" t="s">
        <v>340</v>
      </c>
      <c r="E386" s="3" t="s">
        <v>341</v>
      </c>
      <c r="F386" s="147">
        <v>0</v>
      </c>
      <c r="G386" s="147"/>
      <c r="H386" s="147">
        <v>0</v>
      </c>
      <c r="I386" s="147"/>
      <c r="J386" s="147">
        <v>0</v>
      </c>
      <c r="K386" s="147">
        <f t="shared" si="84"/>
        <v>448</v>
      </c>
      <c r="L386" s="147">
        <f t="shared" si="84"/>
        <v>-448</v>
      </c>
      <c r="M386" s="147">
        <f t="shared" si="84"/>
        <v>0</v>
      </c>
      <c r="N386" s="147">
        <f t="shared" si="84"/>
        <v>463</v>
      </c>
      <c r="O386" s="147"/>
      <c r="P386" s="147">
        <f>P387</f>
        <v>463</v>
      </c>
    </row>
    <row r="387" spans="1:16" ht="18" customHeight="1" x14ac:dyDescent="0.3">
      <c r="A387" s="7"/>
      <c r="B387" s="7"/>
      <c r="C387" s="7"/>
      <c r="D387" s="13"/>
      <c r="E387" s="10" t="s">
        <v>120</v>
      </c>
      <c r="F387" s="130">
        <f>2200-2200</f>
        <v>0</v>
      </c>
      <c r="G387" s="130"/>
      <c r="H387" s="130">
        <f>2200-2200</f>
        <v>0</v>
      </c>
      <c r="I387" s="130"/>
      <c r="J387" s="130">
        <f>2200-2200</f>
        <v>0</v>
      </c>
      <c r="K387" s="130">
        <f>1248-800</f>
        <v>448</v>
      </c>
      <c r="L387" s="130">
        <v>-448</v>
      </c>
      <c r="M387" s="130">
        <v>0</v>
      </c>
      <c r="N387" s="130">
        <f>1297-350-484</f>
        <v>463</v>
      </c>
      <c r="O387" s="130"/>
      <c r="P387" s="130">
        <f>1297-350-484</f>
        <v>463</v>
      </c>
    </row>
    <row r="388" spans="1:16" ht="26.4" x14ac:dyDescent="0.3">
      <c r="A388" s="17"/>
      <c r="B388" s="17"/>
      <c r="C388" s="17" t="s">
        <v>373</v>
      </c>
      <c r="D388" s="17"/>
      <c r="E388" s="1" t="s">
        <v>589</v>
      </c>
      <c r="F388" s="147">
        <v>2690</v>
      </c>
      <c r="G388" s="147"/>
      <c r="H388" s="147">
        <v>2690</v>
      </c>
      <c r="I388" s="147"/>
      <c r="J388" s="147">
        <v>2690</v>
      </c>
      <c r="K388" s="147">
        <v>2797.6</v>
      </c>
      <c r="L388" s="147">
        <f>L389</f>
        <v>-2300</v>
      </c>
      <c r="M388" s="147">
        <f>M389</f>
        <v>497.6</v>
      </c>
      <c r="N388" s="147">
        <v>2909</v>
      </c>
      <c r="O388" s="147"/>
      <c r="P388" s="147">
        <v>2909</v>
      </c>
    </row>
    <row r="389" spans="1:16" ht="27" x14ac:dyDescent="0.3">
      <c r="A389" s="17"/>
      <c r="B389" s="17"/>
      <c r="C389" s="17"/>
      <c r="D389" s="7" t="s">
        <v>340</v>
      </c>
      <c r="E389" s="3" t="s">
        <v>341</v>
      </c>
      <c r="F389" s="147">
        <v>2690</v>
      </c>
      <c r="G389" s="147"/>
      <c r="H389" s="147">
        <v>2690</v>
      </c>
      <c r="I389" s="147"/>
      <c r="J389" s="147">
        <v>2690</v>
      </c>
      <c r="K389" s="147">
        <v>2797.6</v>
      </c>
      <c r="L389" s="147">
        <v>-2300</v>
      </c>
      <c r="M389" s="147">
        <v>497.6</v>
      </c>
      <c r="N389" s="147">
        <v>2909</v>
      </c>
      <c r="O389" s="147"/>
      <c r="P389" s="147">
        <v>2909</v>
      </c>
    </row>
    <row r="390" spans="1:16" ht="26.4" x14ac:dyDescent="0.3">
      <c r="A390" s="17"/>
      <c r="B390" s="17"/>
      <c r="C390" s="17" t="s">
        <v>374</v>
      </c>
      <c r="D390" s="17"/>
      <c r="E390" s="1" t="s">
        <v>375</v>
      </c>
      <c r="F390" s="147">
        <v>1600</v>
      </c>
      <c r="G390" s="147"/>
      <c r="H390" s="147">
        <f>H391+H392</f>
        <v>2074.8000000000002</v>
      </c>
      <c r="I390" s="147">
        <f>I391+I392</f>
        <v>0</v>
      </c>
      <c r="J390" s="147">
        <f>J391+J392</f>
        <v>2074.8000000000002</v>
      </c>
      <c r="K390" s="147">
        <f>K391</f>
        <v>1180</v>
      </c>
      <c r="L390" s="147">
        <f>L391</f>
        <v>-719.40155000000004</v>
      </c>
      <c r="M390" s="147">
        <f>M391</f>
        <v>460.59844999999996</v>
      </c>
      <c r="N390" s="147">
        <v>1730</v>
      </c>
      <c r="O390" s="147"/>
      <c r="P390" s="147">
        <v>1730</v>
      </c>
    </row>
    <row r="391" spans="1:16" ht="27" x14ac:dyDescent="0.3">
      <c r="A391" s="17"/>
      <c r="B391" s="17"/>
      <c r="C391" s="17"/>
      <c r="D391" s="7" t="s">
        <v>340</v>
      </c>
      <c r="E391" s="3" t="s">
        <v>341</v>
      </c>
      <c r="F391" s="147">
        <v>1600</v>
      </c>
      <c r="G391" s="147"/>
      <c r="H391" s="147">
        <v>1801</v>
      </c>
      <c r="I391" s="147"/>
      <c r="J391" s="147">
        <v>1801</v>
      </c>
      <c r="K391" s="147">
        <f>1664-484</f>
        <v>1180</v>
      </c>
      <c r="L391" s="147">
        <v>-719.40155000000004</v>
      </c>
      <c r="M391" s="147">
        <f>SUM(K391:L391)</f>
        <v>460.59844999999996</v>
      </c>
      <c r="N391" s="147">
        <v>1730</v>
      </c>
      <c r="O391" s="147"/>
      <c r="P391" s="147">
        <v>1730</v>
      </c>
    </row>
    <row r="392" spans="1:16" ht="26.4" x14ac:dyDescent="0.3">
      <c r="A392" s="17"/>
      <c r="B392" s="17"/>
      <c r="C392" s="17"/>
      <c r="D392" s="7" t="s">
        <v>612</v>
      </c>
      <c r="E392" s="1" t="s">
        <v>613</v>
      </c>
      <c r="F392" s="147"/>
      <c r="G392" s="147"/>
      <c r="H392" s="147">
        <v>273.8</v>
      </c>
      <c r="I392" s="147"/>
      <c r="J392" s="147">
        <v>273.8</v>
      </c>
      <c r="K392" s="147"/>
      <c r="L392" s="147"/>
      <c r="M392" s="147"/>
      <c r="N392" s="147"/>
      <c r="O392" s="147"/>
      <c r="P392" s="147"/>
    </row>
    <row r="393" spans="1:16" x14ac:dyDescent="0.3">
      <c r="A393" s="17"/>
      <c r="B393" s="17"/>
      <c r="C393" s="17" t="s">
        <v>805</v>
      </c>
      <c r="D393" s="7"/>
      <c r="E393" s="3" t="s">
        <v>806</v>
      </c>
      <c r="F393" s="147"/>
      <c r="G393" s="147"/>
      <c r="H393" s="147">
        <f>H394+H395</f>
        <v>821</v>
      </c>
      <c r="I393" s="147"/>
      <c r="J393" s="147">
        <f>J394+J395</f>
        <v>821</v>
      </c>
      <c r="K393" s="147"/>
      <c r="L393" s="147"/>
      <c r="M393" s="147"/>
      <c r="N393" s="147"/>
      <c r="O393" s="147"/>
      <c r="P393" s="147"/>
    </row>
    <row r="394" spans="1:16" ht="27" x14ac:dyDescent="0.3">
      <c r="A394" s="17"/>
      <c r="B394" s="17"/>
      <c r="C394" s="17"/>
      <c r="D394" s="7" t="s">
        <v>340</v>
      </c>
      <c r="E394" s="3" t="s">
        <v>341</v>
      </c>
      <c r="F394" s="147"/>
      <c r="G394" s="147"/>
      <c r="H394" s="147">
        <v>600</v>
      </c>
      <c r="I394" s="147"/>
      <c r="J394" s="147">
        <v>600</v>
      </c>
      <c r="K394" s="147"/>
      <c r="L394" s="147"/>
      <c r="M394" s="147"/>
      <c r="N394" s="147"/>
      <c r="O394" s="147"/>
      <c r="P394" s="147"/>
    </row>
    <row r="395" spans="1:16" ht="26.4" x14ac:dyDescent="0.3">
      <c r="A395" s="17"/>
      <c r="B395" s="17"/>
      <c r="C395" s="17"/>
      <c r="D395" s="7" t="s">
        <v>612</v>
      </c>
      <c r="E395" s="1" t="s">
        <v>613</v>
      </c>
      <c r="F395" s="147"/>
      <c r="G395" s="147"/>
      <c r="H395" s="147">
        <v>221</v>
      </c>
      <c r="I395" s="147"/>
      <c r="J395" s="147">
        <v>221</v>
      </c>
      <c r="K395" s="147"/>
      <c r="L395" s="147"/>
      <c r="M395" s="147"/>
      <c r="N395" s="147"/>
      <c r="O395" s="147"/>
      <c r="P395" s="147"/>
    </row>
    <row r="396" spans="1:16" x14ac:dyDescent="0.3">
      <c r="A396" s="17"/>
      <c r="B396" s="17"/>
      <c r="C396" s="17" t="s">
        <v>807</v>
      </c>
      <c r="D396" s="7"/>
      <c r="E396" s="3" t="s">
        <v>808</v>
      </c>
      <c r="F396" s="147"/>
      <c r="G396" s="147"/>
      <c r="H396" s="147">
        <f>H397</f>
        <v>150</v>
      </c>
      <c r="I396" s="147"/>
      <c r="J396" s="147">
        <f>J397</f>
        <v>150</v>
      </c>
      <c r="K396" s="147"/>
      <c r="L396" s="147"/>
      <c r="M396" s="147"/>
      <c r="N396" s="147"/>
      <c r="O396" s="147"/>
      <c r="P396" s="147"/>
    </row>
    <row r="397" spans="1:16" ht="27" x14ac:dyDescent="0.3">
      <c r="A397" s="17"/>
      <c r="B397" s="17"/>
      <c r="C397" s="17"/>
      <c r="D397" s="7" t="s">
        <v>340</v>
      </c>
      <c r="E397" s="3" t="s">
        <v>341</v>
      </c>
      <c r="F397" s="147"/>
      <c r="G397" s="147"/>
      <c r="H397" s="147">
        <v>150</v>
      </c>
      <c r="I397" s="147"/>
      <c r="J397" s="147">
        <v>150</v>
      </c>
      <c r="K397" s="147"/>
      <c r="L397" s="147"/>
      <c r="M397" s="147"/>
      <c r="N397" s="147"/>
      <c r="O397" s="147"/>
      <c r="P397" s="147"/>
    </row>
    <row r="398" spans="1:16" hidden="1" x14ac:dyDescent="0.3">
      <c r="A398" s="17"/>
      <c r="B398" s="17"/>
      <c r="C398" s="17" t="s">
        <v>841</v>
      </c>
      <c r="D398" s="7"/>
      <c r="E398" s="211" t="s">
        <v>842</v>
      </c>
      <c r="F398" s="147"/>
      <c r="G398" s="147"/>
      <c r="H398" s="147">
        <f>H399</f>
        <v>0</v>
      </c>
      <c r="I398" s="147">
        <f t="shared" ref="I398:J398" si="85">I399</f>
        <v>0</v>
      </c>
      <c r="J398" s="147">
        <f t="shared" si="85"/>
        <v>0</v>
      </c>
      <c r="K398" s="147"/>
      <c r="L398" s="147"/>
      <c r="M398" s="147"/>
      <c r="N398" s="147"/>
      <c r="O398" s="147"/>
      <c r="P398" s="147"/>
    </row>
    <row r="399" spans="1:16" ht="27" hidden="1" x14ac:dyDescent="0.3">
      <c r="A399" s="17"/>
      <c r="B399" s="17"/>
      <c r="C399" s="17"/>
      <c r="D399" s="7" t="s">
        <v>340</v>
      </c>
      <c r="E399" s="3" t="s">
        <v>341</v>
      </c>
      <c r="F399" s="147"/>
      <c r="G399" s="147"/>
      <c r="H399" s="147">
        <v>0</v>
      </c>
      <c r="I399" s="147"/>
      <c r="J399" s="147"/>
      <c r="K399" s="147"/>
      <c r="L399" s="147"/>
      <c r="M399" s="147"/>
      <c r="N399" s="147"/>
      <c r="O399" s="147"/>
      <c r="P399" s="147"/>
    </row>
    <row r="400" spans="1:16" ht="26.25" customHeight="1" x14ac:dyDescent="0.3">
      <c r="A400" s="36"/>
      <c r="B400" s="36"/>
      <c r="C400" s="36" t="s">
        <v>377</v>
      </c>
      <c r="D400" s="39"/>
      <c r="E400" s="22" t="s">
        <v>378</v>
      </c>
      <c r="F400" s="131">
        <f>F401+F403+F405</f>
        <v>2117</v>
      </c>
      <c r="G400" s="131"/>
      <c r="H400" s="131">
        <f>H401+H403+H405</f>
        <v>1780.7645</v>
      </c>
      <c r="I400" s="131">
        <f>I401+I403+I405</f>
        <v>0</v>
      </c>
      <c r="J400" s="131">
        <f>J401+J403+J405</f>
        <v>1780.7645</v>
      </c>
      <c r="K400" s="131">
        <f>K401+K403+K405</f>
        <v>0</v>
      </c>
      <c r="L400" s="131"/>
      <c r="M400" s="131">
        <f>M401+M403+M405</f>
        <v>0</v>
      </c>
      <c r="N400" s="131">
        <f>N401+N403+N405</f>
        <v>0</v>
      </c>
      <c r="O400" s="131"/>
      <c r="P400" s="131">
        <f>P401+P403+P405</f>
        <v>0</v>
      </c>
    </row>
    <row r="401" spans="1:16" x14ac:dyDescent="0.3">
      <c r="A401" s="81"/>
      <c r="B401" s="81"/>
      <c r="C401" s="7" t="s">
        <v>379</v>
      </c>
      <c r="D401" s="66"/>
      <c r="E401" s="65" t="s">
        <v>380</v>
      </c>
      <c r="F401" s="147">
        <v>300</v>
      </c>
      <c r="G401" s="147"/>
      <c r="H401" s="147">
        <f>H402</f>
        <v>200.96449999999999</v>
      </c>
      <c r="I401" s="147">
        <f>I402</f>
        <v>0</v>
      </c>
      <c r="J401" s="147">
        <f>SUM(H401:I401)</f>
        <v>200.96449999999999</v>
      </c>
      <c r="K401" s="147">
        <v>0</v>
      </c>
      <c r="L401" s="147"/>
      <c r="M401" s="147">
        <v>0</v>
      </c>
      <c r="N401" s="147">
        <v>0</v>
      </c>
      <c r="O401" s="147"/>
      <c r="P401" s="147">
        <v>0</v>
      </c>
    </row>
    <row r="402" spans="1:16" ht="27" x14ac:dyDescent="0.3">
      <c r="A402" s="81"/>
      <c r="B402" s="81"/>
      <c r="C402" s="13"/>
      <c r="D402" s="7" t="s">
        <v>340</v>
      </c>
      <c r="E402" s="3" t="s">
        <v>341</v>
      </c>
      <c r="F402" s="147">
        <v>300</v>
      </c>
      <c r="G402" s="147"/>
      <c r="H402" s="147">
        <v>200.96449999999999</v>
      </c>
      <c r="I402" s="147"/>
      <c r="J402" s="147">
        <f>SUM(H402:I402)</f>
        <v>200.96449999999999</v>
      </c>
      <c r="K402" s="147">
        <v>0</v>
      </c>
      <c r="L402" s="147"/>
      <c r="M402" s="147">
        <v>0</v>
      </c>
      <c r="N402" s="147">
        <v>0</v>
      </c>
      <c r="O402" s="147"/>
      <c r="P402" s="147">
        <v>0</v>
      </c>
    </row>
    <row r="403" spans="1:16" ht="27" x14ac:dyDescent="0.3">
      <c r="A403" s="81"/>
      <c r="B403" s="81"/>
      <c r="C403" s="7" t="s">
        <v>385</v>
      </c>
      <c r="D403" s="24"/>
      <c r="E403" s="65" t="s">
        <v>386</v>
      </c>
      <c r="F403" s="147">
        <v>1135.7</v>
      </c>
      <c r="G403" s="147"/>
      <c r="H403" s="147">
        <f>H404</f>
        <v>898.5</v>
      </c>
      <c r="I403" s="147">
        <f>I404</f>
        <v>0</v>
      </c>
      <c r="J403" s="147">
        <f>J404</f>
        <v>898.5</v>
      </c>
      <c r="K403" s="147">
        <v>0</v>
      </c>
      <c r="L403" s="147"/>
      <c r="M403" s="147">
        <v>0</v>
      </c>
      <c r="N403" s="147">
        <v>0</v>
      </c>
      <c r="O403" s="147"/>
      <c r="P403" s="147">
        <v>0</v>
      </c>
    </row>
    <row r="404" spans="1:16" ht="27" x14ac:dyDescent="0.3">
      <c r="A404" s="81"/>
      <c r="B404" s="81"/>
      <c r="C404" s="19"/>
      <c r="D404" s="7" t="s">
        <v>340</v>
      </c>
      <c r="E404" s="3" t="s">
        <v>341</v>
      </c>
      <c r="F404" s="147">
        <v>1135.7</v>
      </c>
      <c r="G404" s="147"/>
      <c r="H404" s="147">
        <v>898.5</v>
      </c>
      <c r="I404" s="130"/>
      <c r="J404" s="147">
        <f>SUM(H404:I404)</f>
        <v>898.5</v>
      </c>
      <c r="K404" s="147">
        <v>0</v>
      </c>
      <c r="L404" s="147"/>
      <c r="M404" s="147">
        <v>0</v>
      </c>
      <c r="N404" s="147">
        <v>0</v>
      </c>
      <c r="O404" s="147"/>
      <c r="P404" s="147">
        <v>0</v>
      </c>
    </row>
    <row r="405" spans="1:16" ht="26.4" x14ac:dyDescent="0.3">
      <c r="A405" s="81"/>
      <c r="B405" s="81"/>
      <c r="C405" s="17" t="s">
        <v>590</v>
      </c>
      <c r="D405" s="19"/>
      <c r="E405" s="1" t="s">
        <v>387</v>
      </c>
      <c r="F405" s="147">
        <v>681.3</v>
      </c>
      <c r="G405" s="147"/>
      <c r="H405" s="147">
        <v>681.3</v>
      </c>
      <c r="I405" s="147"/>
      <c r="J405" s="147">
        <v>681.3</v>
      </c>
      <c r="K405" s="147">
        <v>0</v>
      </c>
      <c r="L405" s="147"/>
      <c r="M405" s="147">
        <v>0</v>
      </c>
      <c r="N405" s="147">
        <v>0</v>
      </c>
      <c r="O405" s="147"/>
      <c r="P405" s="147">
        <v>0</v>
      </c>
    </row>
    <row r="406" spans="1:16" ht="27" x14ac:dyDescent="0.3">
      <c r="A406" s="81"/>
      <c r="B406" s="81"/>
      <c r="C406" s="17"/>
      <c r="D406" s="7" t="s">
        <v>340</v>
      </c>
      <c r="E406" s="3" t="s">
        <v>341</v>
      </c>
      <c r="F406" s="147">
        <v>681.3</v>
      </c>
      <c r="G406" s="147"/>
      <c r="H406" s="147">
        <v>681.3</v>
      </c>
      <c r="I406" s="147"/>
      <c r="J406" s="147">
        <v>681.3</v>
      </c>
      <c r="K406" s="147">
        <v>0</v>
      </c>
      <c r="L406" s="147"/>
      <c r="M406" s="147">
        <v>0</v>
      </c>
      <c r="N406" s="147">
        <v>0</v>
      </c>
      <c r="O406" s="147"/>
      <c r="P406" s="147">
        <v>0</v>
      </c>
    </row>
    <row r="407" spans="1:16" ht="27" x14ac:dyDescent="0.3">
      <c r="A407" s="34"/>
      <c r="B407" s="34"/>
      <c r="C407" s="34" t="s">
        <v>389</v>
      </c>
      <c r="D407" s="34"/>
      <c r="E407" s="60" t="s">
        <v>390</v>
      </c>
      <c r="F407" s="139">
        <f>F408</f>
        <v>15746.8</v>
      </c>
      <c r="G407" s="139"/>
      <c r="H407" s="139">
        <f t="shared" ref="H407:J408" si="86">H408</f>
        <v>421.20000000000005</v>
      </c>
      <c r="I407" s="139">
        <f t="shared" si="86"/>
        <v>0</v>
      </c>
      <c r="J407" s="139">
        <f t="shared" si="86"/>
        <v>421.20000000000005</v>
      </c>
      <c r="K407" s="139">
        <f t="shared" ref="K407:P408" si="87">K408</f>
        <v>329.3</v>
      </c>
      <c r="L407" s="139">
        <f t="shared" si="87"/>
        <v>0</v>
      </c>
      <c r="M407" s="139">
        <f t="shared" si="87"/>
        <v>329.3</v>
      </c>
      <c r="N407" s="139">
        <f t="shared" si="87"/>
        <v>329.3</v>
      </c>
      <c r="O407" s="139">
        <f t="shared" si="87"/>
        <v>0</v>
      </c>
      <c r="P407" s="139">
        <f t="shared" si="87"/>
        <v>329.3</v>
      </c>
    </row>
    <row r="408" spans="1:16" ht="27" x14ac:dyDescent="0.3">
      <c r="A408" s="36"/>
      <c r="B408" s="36"/>
      <c r="C408" s="36" t="s">
        <v>412</v>
      </c>
      <c r="D408" s="36"/>
      <c r="E408" s="22" t="s">
        <v>413</v>
      </c>
      <c r="F408" s="131">
        <f>F409</f>
        <v>15746.8</v>
      </c>
      <c r="G408" s="131"/>
      <c r="H408" s="131">
        <f t="shared" si="86"/>
        <v>421.20000000000005</v>
      </c>
      <c r="I408" s="131">
        <f t="shared" si="86"/>
        <v>0</v>
      </c>
      <c r="J408" s="131">
        <f t="shared" si="86"/>
        <v>421.20000000000005</v>
      </c>
      <c r="K408" s="131">
        <f t="shared" si="87"/>
        <v>329.3</v>
      </c>
      <c r="L408" s="131">
        <f t="shared" si="87"/>
        <v>0</v>
      </c>
      <c r="M408" s="131">
        <f t="shared" si="87"/>
        <v>329.3</v>
      </c>
      <c r="N408" s="131">
        <f t="shared" si="87"/>
        <v>329.3</v>
      </c>
      <c r="O408" s="131">
        <f t="shared" si="87"/>
        <v>0</v>
      </c>
      <c r="P408" s="131">
        <f t="shared" si="87"/>
        <v>329.3</v>
      </c>
    </row>
    <row r="409" spans="1:16" ht="26.4" x14ac:dyDescent="0.3">
      <c r="A409" s="81"/>
      <c r="B409" s="81"/>
      <c r="C409" s="7" t="s">
        <v>414</v>
      </c>
      <c r="D409" s="7"/>
      <c r="E409" s="23" t="s">
        <v>415</v>
      </c>
      <c r="F409" s="130">
        <f>14309.4+1437.4</f>
        <v>15746.8</v>
      </c>
      <c r="G409" s="130"/>
      <c r="H409" s="130">
        <f>H410</f>
        <v>421.20000000000005</v>
      </c>
      <c r="I409" s="130">
        <f>I410</f>
        <v>0</v>
      </c>
      <c r="J409" s="130">
        <f>J410</f>
        <v>421.20000000000005</v>
      </c>
      <c r="K409" s="130">
        <f>K410</f>
        <v>329.3</v>
      </c>
      <c r="L409" s="130"/>
      <c r="M409" s="130">
        <f>M410</f>
        <v>329.3</v>
      </c>
      <c r="N409" s="130">
        <f>N410</f>
        <v>329.3</v>
      </c>
      <c r="O409" s="130"/>
      <c r="P409" s="130">
        <f>P410</f>
        <v>329.3</v>
      </c>
    </row>
    <row r="410" spans="1:16" ht="26.4" x14ac:dyDescent="0.3">
      <c r="A410" s="81"/>
      <c r="B410" s="81"/>
      <c r="C410" s="7"/>
      <c r="D410" s="7" t="s">
        <v>612</v>
      </c>
      <c r="E410" s="1" t="s">
        <v>613</v>
      </c>
      <c r="F410" s="130">
        <f>14309.4+1437.4</f>
        <v>15746.8</v>
      </c>
      <c r="G410" s="130"/>
      <c r="H410" s="130">
        <v>421.20000000000005</v>
      </c>
      <c r="I410" s="147"/>
      <c r="J410" s="130">
        <f>SUM(H410:I410)</f>
        <v>421.20000000000005</v>
      </c>
      <c r="K410" s="147">
        <v>329.3</v>
      </c>
      <c r="L410" s="147"/>
      <c r="M410" s="147">
        <f>SUM(K410:L410)</f>
        <v>329.3</v>
      </c>
      <c r="N410" s="147">
        <v>329.3</v>
      </c>
      <c r="O410" s="147"/>
      <c r="P410" s="130">
        <f>SUM(N410:O410)</f>
        <v>329.3</v>
      </c>
    </row>
    <row r="411" spans="1:16" ht="39.6" x14ac:dyDescent="0.3">
      <c r="A411" s="93"/>
      <c r="B411" s="94"/>
      <c r="C411" s="95" t="s">
        <v>448</v>
      </c>
      <c r="D411" s="94"/>
      <c r="E411" s="96" t="s">
        <v>497</v>
      </c>
      <c r="F411" s="138">
        <f>F412+F415+F421</f>
        <v>9104.6049999999996</v>
      </c>
      <c r="G411" s="138"/>
      <c r="H411" s="138">
        <f>H412+H415+H421</f>
        <v>9230.6049999999996</v>
      </c>
      <c r="I411" s="138"/>
      <c r="J411" s="138">
        <f>J412+J415+J421</f>
        <v>9230.6049999999996</v>
      </c>
      <c r="K411" s="138">
        <f>K412+K415+K421</f>
        <v>10433.211000000001</v>
      </c>
      <c r="L411" s="138"/>
      <c r="M411" s="138">
        <f>M412+M415+M421</f>
        <v>10433.211000000001</v>
      </c>
      <c r="N411" s="138">
        <f>N412+N415+N421</f>
        <v>10051.871999999999</v>
      </c>
      <c r="O411" s="138"/>
      <c r="P411" s="138">
        <f>P412+P415+P421</f>
        <v>10051.871999999999</v>
      </c>
    </row>
    <row r="412" spans="1:16" ht="27" x14ac:dyDescent="0.3">
      <c r="A412" s="36"/>
      <c r="B412" s="36"/>
      <c r="C412" s="36" t="s">
        <v>603</v>
      </c>
      <c r="D412" s="39"/>
      <c r="E412" s="37" t="s">
        <v>498</v>
      </c>
      <c r="F412" s="131">
        <f>F413</f>
        <v>100</v>
      </c>
      <c r="G412" s="131"/>
      <c r="H412" s="131">
        <f>H413</f>
        <v>226</v>
      </c>
      <c r="I412" s="131"/>
      <c r="J412" s="131">
        <f>J413</f>
        <v>226</v>
      </c>
      <c r="K412" s="131">
        <f>K413</f>
        <v>104</v>
      </c>
      <c r="L412" s="131"/>
      <c r="M412" s="131">
        <f>M413</f>
        <v>104</v>
      </c>
      <c r="N412" s="131">
        <f>N413</f>
        <v>108.2</v>
      </c>
      <c r="O412" s="131"/>
      <c r="P412" s="131">
        <f>P413</f>
        <v>108.2</v>
      </c>
    </row>
    <row r="413" spans="1:16" x14ac:dyDescent="0.3">
      <c r="A413" s="4"/>
      <c r="B413" s="4"/>
      <c r="C413" s="4" t="s">
        <v>604</v>
      </c>
      <c r="D413" s="17"/>
      <c r="E413" s="1" t="s">
        <v>499</v>
      </c>
      <c r="F413" s="130">
        <v>100</v>
      </c>
      <c r="G413" s="130"/>
      <c r="H413" s="130">
        <f>H414</f>
        <v>226</v>
      </c>
      <c r="I413" s="130"/>
      <c r="J413" s="130">
        <f>J414</f>
        <v>226</v>
      </c>
      <c r="K413" s="130">
        <v>104</v>
      </c>
      <c r="L413" s="130"/>
      <c r="M413" s="130">
        <v>104</v>
      </c>
      <c r="N413" s="130">
        <v>108.2</v>
      </c>
      <c r="O413" s="130"/>
      <c r="P413" s="130">
        <v>108.2</v>
      </c>
    </row>
    <row r="414" spans="1:16" ht="27" x14ac:dyDescent="0.3">
      <c r="A414" s="4"/>
      <c r="B414" s="4"/>
      <c r="C414" s="4"/>
      <c r="D414" s="7" t="s">
        <v>340</v>
      </c>
      <c r="E414" s="3" t="s">
        <v>341</v>
      </c>
      <c r="F414" s="130">
        <v>100</v>
      </c>
      <c r="G414" s="130"/>
      <c r="H414" s="130">
        <v>226</v>
      </c>
      <c r="I414" s="130"/>
      <c r="J414" s="130">
        <v>226</v>
      </c>
      <c r="K414" s="130">
        <v>104</v>
      </c>
      <c r="L414" s="130"/>
      <c r="M414" s="130">
        <v>104</v>
      </c>
      <c r="N414" s="130">
        <v>108.2</v>
      </c>
      <c r="O414" s="130"/>
      <c r="P414" s="130">
        <v>108.2</v>
      </c>
    </row>
    <row r="415" spans="1:16" ht="27" x14ac:dyDescent="0.3">
      <c r="A415" s="36"/>
      <c r="B415" s="36"/>
      <c r="C415" s="36" t="s">
        <v>605</v>
      </c>
      <c r="D415" s="39"/>
      <c r="E415" s="37" t="s">
        <v>500</v>
      </c>
      <c r="F415" s="131">
        <f>F416</f>
        <v>6605.8760000000002</v>
      </c>
      <c r="G415" s="131"/>
      <c r="H415" s="131">
        <f>H416</f>
        <v>6605.8760000000002</v>
      </c>
      <c r="I415" s="131"/>
      <c r="J415" s="131">
        <f>J416</f>
        <v>6605.8760000000002</v>
      </c>
      <c r="K415" s="131">
        <f>K416</f>
        <v>7318.4800000000005</v>
      </c>
      <c r="L415" s="131"/>
      <c r="M415" s="131">
        <f>M416</f>
        <v>7318.4800000000005</v>
      </c>
      <c r="N415" s="131">
        <f>N416</f>
        <v>7297.4939999999997</v>
      </c>
      <c r="O415" s="131"/>
      <c r="P415" s="131">
        <f>P416</f>
        <v>7297.4939999999997</v>
      </c>
    </row>
    <row r="416" spans="1:16" ht="26.4" x14ac:dyDescent="0.3">
      <c r="A416" s="4"/>
      <c r="B416" s="4"/>
      <c r="C416" s="4" t="s">
        <v>606</v>
      </c>
      <c r="D416" s="17"/>
      <c r="E416" s="1" t="s">
        <v>501</v>
      </c>
      <c r="F416" s="130">
        <f>F418+F419+F420</f>
        <v>6605.8760000000002</v>
      </c>
      <c r="G416" s="130"/>
      <c r="H416" s="130">
        <f>H418+H419+H420</f>
        <v>6605.8760000000002</v>
      </c>
      <c r="I416" s="130"/>
      <c r="J416" s="130">
        <f>J418+J419+J420</f>
        <v>6605.8760000000002</v>
      </c>
      <c r="K416" s="130">
        <f>K418+K419+K420</f>
        <v>7318.4800000000005</v>
      </c>
      <c r="L416" s="130"/>
      <c r="M416" s="130">
        <f>M418+M419+M420</f>
        <v>7318.4800000000005</v>
      </c>
      <c r="N416" s="130">
        <f>N418+N419+N420</f>
        <v>7297.4939999999997</v>
      </c>
      <c r="O416" s="130"/>
      <c r="P416" s="130">
        <f>P418+P419+P420</f>
        <v>7297.4939999999997</v>
      </c>
    </row>
    <row r="417" spans="1:18" ht="27" x14ac:dyDescent="0.3">
      <c r="A417" s="4"/>
      <c r="B417" s="4"/>
      <c r="C417" s="4"/>
      <c r="D417" s="7" t="s">
        <v>340</v>
      </c>
      <c r="E417" s="3" t="s">
        <v>341</v>
      </c>
      <c r="F417" s="130">
        <f>F418+F420+F419</f>
        <v>6605.8760000000002</v>
      </c>
      <c r="G417" s="130"/>
      <c r="H417" s="130">
        <f>H418+H420+H419</f>
        <v>6605.8760000000002</v>
      </c>
      <c r="I417" s="130"/>
      <c r="J417" s="130">
        <f>J418+J420+J419</f>
        <v>6605.8760000000002</v>
      </c>
      <c r="K417" s="130">
        <f>K418+K420+K419</f>
        <v>7318.4800000000005</v>
      </c>
      <c r="L417" s="130"/>
      <c r="M417" s="130">
        <f>M418+M420+M419</f>
        <v>7318.4800000000005</v>
      </c>
      <c r="N417" s="130">
        <f>N418+N420+N419</f>
        <v>7297.4939999999997</v>
      </c>
      <c r="O417" s="130"/>
      <c r="P417" s="130">
        <f>P418+P420+P419</f>
        <v>7297.4939999999997</v>
      </c>
    </row>
    <row r="418" spans="1:18" x14ac:dyDescent="0.3">
      <c r="A418" s="4"/>
      <c r="B418" s="4"/>
      <c r="C418" s="4"/>
      <c r="D418" s="7"/>
      <c r="E418" s="3" t="s">
        <v>226</v>
      </c>
      <c r="F418" s="130">
        <f>5648+0.024</f>
        <v>5648.0240000000003</v>
      </c>
      <c r="G418" s="130"/>
      <c r="H418" s="130">
        <f>5648+0.024</f>
        <v>5648.0240000000003</v>
      </c>
      <c r="I418" s="130"/>
      <c r="J418" s="130">
        <f>5648+0.024</f>
        <v>5648.0240000000003</v>
      </c>
      <c r="K418" s="130">
        <v>6257.3</v>
      </c>
      <c r="L418" s="130"/>
      <c r="M418" s="130">
        <v>6257.3</v>
      </c>
      <c r="N418" s="130">
        <f>6239.3+0.058</f>
        <v>6239.3580000000002</v>
      </c>
      <c r="O418" s="130"/>
      <c r="P418" s="130">
        <f>6239.3+0.058</f>
        <v>6239.3580000000002</v>
      </c>
    </row>
    <row r="419" spans="1:18" x14ac:dyDescent="0.3">
      <c r="A419" s="4"/>
      <c r="B419" s="4"/>
      <c r="C419" s="4"/>
      <c r="D419" s="7"/>
      <c r="E419" s="3" t="s">
        <v>223</v>
      </c>
      <c r="F419" s="130">
        <f>297.3-0.036</f>
        <v>297.26400000000001</v>
      </c>
      <c r="G419" s="130"/>
      <c r="H419" s="130">
        <f>297.3-0.036</f>
        <v>297.26400000000001</v>
      </c>
      <c r="I419" s="130"/>
      <c r="J419" s="130">
        <f>297.3-0.036</f>
        <v>297.26400000000001</v>
      </c>
      <c r="K419" s="130">
        <f>329.3+0.032</f>
        <v>329.33199999999999</v>
      </c>
      <c r="L419" s="130"/>
      <c r="M419" s="130">
        <f>329.3+0.032</f>
        <v>329.33199999999999</v>
      </c>
      <c r="N419" s="130">
        <f>328.4-0.013</f>
        <v>328.387</v>
      </c>
      <c r="O419" s="130"/>
      <c r="P419" s="130">
        <f>328.4-0.013</f>
        <v>328.387</v>
      </c>
    </row>
    <row r="420" spans="1:18" x14ac:dyDescent="0.3">
      <c r="A420" s="4"/>
      <c r="B420" s="4"/>
      <c r="C420" s="4"/>
      <c r="D420" s="7"/>
      <c r="E420" s="3" t="s">
        <v>171</v>
      </c>
      <c r="F420" s="130">
        <f>660.6-0.012</f>
        <v>660.58800000000008</v>
      </c>
      <c r="G420" s="130"/>
      <c r="H420" s="130">
        <f>660.6-0.012</f>
        <v>660.58800000000008</v>
      </c>
      <c r="I420" s="130"/>
      <c r="J420" s="130">
        <f>660.6-0.012</f>
        <v>660.58800000000008</v>
      </c>
      <c r="K420" s="130">
        <f>731.8+0.048</f>
        <v>731.84799999999996</v>
      </c>
      <c r="L420" s="130"/>
      <c r="M420" s="130">
        <f>731.8+0.048</f>
        <v>731.84799999999996</v>
      </c>
      <c r="N420" s="130">
        <f>729.7+0.049</f>
        <v>729.74900000000002</v>
      </c>
      <c r="O420" s="130"/>
      <c r="P420" s="130">
        <f>729.7+0.049</f>
        <v>729.74900000000002</v>
      </c>
    </row>
    <row r="421" spans="1:18" ht="27" x14ac:dyDescent="0.3">
      <c r="A421" s="36"/>
      <c r="B421" s="36"/>
      <c r="C421" s="36" t="s">
        <v>607</v>
      </c>
      <c r="D421" s="39"/>
      <c r="E421" s="37" t="s">
        <v>502</v>
      </c>
      <c r="F421" s="131">
        <f>F422</f>
        <v>2398.7289999999998</v>
      </c>
      <c r="G421" s="131"/>
      <c r="H421" s="131">
        <f>H422</f>
        <v>2398.7289999999998</v>
      </c>
      <c r="I421" s="131"/>
      <c r="J421" s="131">
        <f>J422</f>
        <v>2398.7289999999998</v>
      </c>
      <c r="K421" s="131">
        <f>K422</f>
        <v>3010.7310000000002</v>
      </c>
      <c r="L421" s="131"/>
      <c r="M421" s="131">
        <f>M422</f>
        <v>3010.7310000000002</v>
      </c>
      <c r="N421" s="131">
        <f>N422</f>
        <v>2646.1779999999999</v>
      </c>
      <c r="O421" s="131"/>
      <c r="P421" s="131">
        <f>P422</f>
        <v>2646.1779999999999</v>
      </c>
    </row>
    <row r="422" spans="1:18" ht="26.4" x14ac:dyDescent="0.3">
      <c r="A422" s="81"/>
      <c r="B422" s="81"/>
      <c r="C422" s="4" t="s">
        <v>608</v>
      </c>
      <c r="D422" s="17"/>
      <c r="E422" s="1" t="s">
        <v>503</v>
      </c>
      <c r="F422" s="130">
        <f>F424+F425</f>
        <v>2398.7289999999998</v>
      </c>
      <c r="G422" s="130"/>
      <c r="H422" s="130">
        <f>H424+H425</f>
        <v>2398.7289999999998</v>
      </c>
      <c r="I422" s="130"/>
      <c r="J422" s="130">
        <f>J424+J425</f>
        <v>2398.7289999999998</v>
      </c>
      <c r="K422" s="130">
        <f>K424+K425</f>
        <v>3010.7310000000002</v>
      </c>
      <c r="L422" s="130"/>
      <c r="M422" s="130">
        <f>M424+M425</f>
        <v>3010.7310000000002</v>
      </c>
      <c r="N422" s="130">
        <f>N424+N425</f>
        <v>2646.1779999999999</v>
      </c>
      <c r="O422" s="130"/>
      <c r="P422" s="130">
        <f>P424+P425</f>
        <v>2646.1779999999999</v>
      </c>
    </row>
    <row r="423" spans="1:18" ht="27" x14ac:dyDescent="0.3">
      <c r="A423" s="81"/>
      <c r="B423" s="81"/>
      <c r="C423" s="4"/>
      <c r="D423" s="7" t="s">
        <v>340</v>
      </c>
      <c r="E423" s="3" t="s">
        <v>341</v>
      </c>
      <c r="F423" s="130">
        <v>2398.6999999999998</v>
      </c>
      <c r="G423" s="130"/>
      <c r="H423" s="130">
        <v>2398.6999999999998</v>
      </c>
      <c r="I423" s="130"/>
      <c r="J423" s="130">
        <v>2398.6999999999998</v>
      </c>
      <c r="K423" s="130">
        <v>3010.9</v>
      </c>
      <c r="L423" s="130"/>
      <c r="M423" s="130">
        <v>3010.9</v>
      </c>
      <c r="N423" s="130">
        <f>N424+N425</f>
        <v>2646.1779999999999</v>
      </c>
      <c r="O423" s="130"/>
      <c r="P423" s="130">
        <f>P424+P425</f>
        <v>2646.1779999999999</v>
      </c>
    </row>
    <row r="424" spans="1:18" x14ac:dyDescent="0.3">
      <c r="A424" s="81"/>
      <c r="B424" s="81"/>
      <c r="C424" s="4"/>
      <c r="D424" s="7"/>
      <c r="E424" s="3" t="s">
        <v>223</v>
      </c>
      <c r="F424" s="130">
        <v>2083.529</v>
      </c>
      <c r="G424" s="130"/>
      <c r="H424" s="130">
        <v>2083.529</v>
      </c>
      <c r="I424" s="130"/>
      <c r="J424" s="130">
        <v>2083.529</v>
      </c>
      <c r="K424" s="130">
        <v>2709.7710000000002</v>
      </c>
      <c r="L424" s="130"/>
      <c r="M424" s="130">
        <v>2709.7710000000002</v>
      </c>
      <c r="N424" s="130">
        <v>2381.56</v>
      </c>
      <c r="O424" s="130"/>
      <c r="P424" s="130">
        <v>2381.56</v>
      </c>
    </row>
    <row r="425" spans="1:18" x14ac:dyDescent="0.3">
      <c r="A425" s="81"/>
      <c r="B425" s="81"/>
      <c r="C425" s="4"/>
      <c r="D425" s="7"/>
      <c r="E425" s="3" t="s">
        <v>171</v>
      </c>
      <c r="F425" s="130">
        <v>315.2</v>
      </c>
      <c r="G425" s="130"/>
      <c r="H425" s="130">
        <v>315.2</v>
      </c>
      <c r="I425" s="130"/>
      <c r="J425" s="130">
        <v>315.2</v>
      </c>
      <c r="K425" s="130">
        <v>300.96000000000004</v>
      </c>
      <c r="L425" s="130"/>
      <c r="M425" s="130">
        <v>300.96000000000004</v>
      </c>
      <c r="N425" s="130">
        <v>264.61799999999999</v>
      </c>
      <c r="O425" s="130"/>
      <c r="P425" s="130">
        <v>264.61799999999999</v>
      </c>
    </row>
    <row r="426" spans="1:18" x14ac:dyDescent="0.3">
      <c r="A426" s="85"/>
      <c r="B426" s="18" t="s">
        <v>669</v>
      </c>
      <c r="C426" s="86"/>
      <c r="D426" s="18"/>
      <c r="E426" s="87" t="s">
        <v>670</v>
      </c>
      <c r="F426" s="158">
        <f>F427</f>
        <v>15746.8</v>
      </c>
      <c r="G426" s="158"/>
      <c r="H426" s="158">
        <f t="shared" ref="H426:J430" si="88">H427</f>
        <v>15947.699999999999</v>
      </c>
      <c r="I426" s="158">
        <f t="shared" si="88"/>
        <v>0</v>
      </c>
      <c r="J426" s="158">
        <f t="shared" si="88"/>
        <v>15947.699999999999</v>
      </c>
      <c r="K426" s="158">
        <f t="shared" ref="K426:P429" si="89">K427</f>
        <v>16204.5</v>
      </c>
      <c r="L426" s="158">
        <f t="shared" si="89"/>
        <v>0</v>
      </c>
      <c r="M426" s="158">
        <f t="shared" si="89"/>
        <v>16204.5</v>
      </c>
      <c r="N426" s="158">
        <f t="shared" si="89"/>
        <v>16204.5</v>
      </c>
      <c r="O426" s="158">
        <f t="shared" si="89"/>
        <v>0</v>
      </c>
      <c r="P426" s="158">
        <f t="shared" si="89"/>
        <v>16204.5</v>
      </c>
    </row>
    <row r="427" spans="1:18" ht="26.4" x14ac:dyDescent="0.3">
      <c r="A427" s="85"/>
      <c r="B427" s="18"/>
      <c r="C427" s="86" t="s">
        <v>6</v>
      </c>
      <c r="D427" s="18"/>
      <c r="E427" s="90" t="s">
        <v>7</v>
      </c>
      <c r="F427" s="158">
        <f>F428</f>
        <v>15746.8</v>
      </c>
      <c r="G427" s="158"/>
      <c r="H427" s="158">
        <f t="shared" si="88"/>
        <v>15947.699999999999</v>
      </c>
      <c r="I427" s="158">
        <f t="shared" si="88"/>
        <v>0</v>
      </c>
      <c r="J427" s="158">
        <f t="shared" si="88"/>
        <v>15947.699999999999</v>
      </c>
      <c r="K427" s="158">
        <f t="shared" si="89"/>
        <v>16204.5</v>
      </c>
      <c r="L427" s="158">
        <f t="shared" si="89"/>
        <v>0</v>
      </c>
      <c r="M427" s="158">
        <f t="shared" si="89"/>
        <v>16204.5</v>
      </c>
      <c r="N427" s="158">
        <f t="shared" si="89"/>
        <v>16204.5</v>
      </c>
      <c r="O427" s="158">
        <f t="shared" si="89"/>
        <v>0</v>
      </c>
      <c r="P427" s="158">
        <f t="shared" si="89"/>
        <v>16204.5</v>
      </c>
    </row>
    <row r="428" spans="1:18" ht="26.4" x14ac:dyDescent="0.3">
      <c r="A428" s="93"/>
      <c r="B428" s="94"/>
      <c r="C428" s="95" t="s">
        <v>350</v>
      </c>
      <c r="D428" s="94"/>
      <c r="E428" s="96" t="s">
        <v>351</v>
      </c>
      <c r="F428" s="138">
        <f>F429</f>
        <v>15746.8</v>
      </c>
      <c r="G428" s="138"/>
      <c r="H428" s="138">
        <f t="shared" si="88"/>
        <v>15947.699999999999</v>
      </c>
      <c r="I428" s="138">
        <f t="shared" si="88"/>
        <v>0</v>
      </c>
      <c r="J428" s="138">
        <f t="shared" si="88"/>
        <v>15947.699999999999</v>
      </c>
      <c r="K428" s="138">
        <f t="shared" si="89"/>
        <v>16204.5</v>
      </c>
      <c r="L428" s="138">
        <f t="shared" si="89"/>
        <v>0</v>
      </c>
      <c r="M428" s="138">
        <f t="shared" si="89"/>
        <v>16204.5</v>
      </c>
      <c r="N428" s="138">
        <f t="shared" si="89"/>
        <v>16204.5</v>
      </c>
      <c r="O428" s="138">
        <f t="shared" si="89"/>
        <v>0</v>
      </c>
      <c r="P428" s="138">
        <f t="shared" si="89"/>
        <v>16204.5</v>
      </c>
      <c r="R428" s="45"/>
    </row>
    <row r="429" spans="1:18" ht="27" x14ac:dyDescent="0.3">
      <c r="A429" s="34"/>
      <c r="B429" s="34"/>
      <c r="C429" s="34" t="s">
        <v>389</v>
      </c>
      <c r="D429" s="34"/>
      <c r="E429" s="60" t="s">
        <v>390</v>
      </c>
      <c r="F429" s="139">
        <f>F430</f>
        <v>15746.8</v>
      </c>
      <c r="G429" s="139"/>
      <c r="H429" s="139">
        <f t="shared" si="88"/>
        <v>15947.699999999999</v>
      </c>
      <c r="I429" s="139">
        <f t="shared" si="88"/>
        <v>0</v>
      </c>
      <c r="J429" s="139">
        <f t="shared" si="88"/>
        <v>15947.699999999999</v>
      </c>
      <c r="K429" s="139">
        <f t="shared" ref="K429:L431" si="90">K430</f>
        <v>16204.5</v>
      </c>
      <c r="L429" s="139">
        <f t="shared" si="90"/>
        <v>0</v>
      </c>
      <c r="M429" s="139">
        <f t="shared" si="89"/>
        <v>16204.5</v>
      </c>
      <c r="N429" s="139">
        <f t="shared" si="89"/>
        <v>16204.5</v>
      </c>
      <c r="O429" s="139">
        <f t="shared" si="89"/>
        <v>0</v>
      </c>
      <c r="P429" s="139">
        <f>P430</f>
        <v>16204.5</v>
      </c>
    </row>
    <row r="430" spans="1:18" ht="27" x14ac:dyDescent="0.3">
      <c r="A430" s="36"/>
      <c r="B430" s="36"/>
      <c r="C430" s="36" t="s">
        <v>412</v>
      </c>
      <c r="D430" s="36"/>
      <c r="E430" s="22" t="s">
        <v>413</v>
      </c>
      <c r="F430" s="131">
        <f>F431</f>
        <v>15746.8</v>
      </c>
      <c r="G430" s="131"/>
      <c r="H430" s="131">
        <f t="shared" si="88"/>
        <v>15947.699999999999</v>
      </c>
      <c r="I430" s="131">
        <f t="shared" si="88"/>
        <v>0</v>
      </c>
      <c r="J430" s="131">
        <f t="shared" si="88"/>
        <v>15947.699999999999</v>
      </c>
      <c r="K430" s="131">
        <f t="shared" si="90"/>
        <v>16204.5</v>
      </c>
      <c r="L430" s="131">
        <f t="shared" si="90"/>
        <v>0</v>
      </c>
      <c r="M430" s="131">
        <f t="shared" ref="M430:O431" si="91">M431</f>
        <v>16204.5</v>
      </c>
      <c r="N430" s="131">
        <f t="shared" si="91"/>
        <v>16204.5</v>
      </c>
      <c r="O430" s="131">
        <f t="shared" si="91"/>
        <v>0</v>
      </c>
      <c r="P430" s="131">
        <f>P431</f>
        <v>16204.5</v>
      </c>
    </row>
    <row r="431" spans="1:18" ht="26.4" x14ac:dyDescent="0.3">
      <c r="A431" s="81"/>
      <c r="B431" s="81"/>
      <c r="C431" s="7" t="s">
        <v>414</v>
      </c>
      <c r="D431" s="7"/>
      <c r="E431" s="23" t="s">
        <v>415</v>
      </c>
      <c r="F431" s="130">
        <f>14309.4+1437.4</f>
        <v>15746.8</v>
      </c>
      <c r="G431" s="130"/>
      <c r="H431" s="130">
        <f>H432</f>
        <v>15947.699999999999</v>
      </c>
      <c r="I431" s="130">
        <f>I432</f>
        <v>0</v>
      </c>
      <c r="J431" s="130">
        <f>J432</f>
        <v>15947.699999999999</v>
      </c>
      <c r="K431" s="130">
        <f t="shared" si="90"/>
        <v>16204.5</v>
      </c>
      <c r="L431" s="130">
        <f t="shared" si="90"/>
        <v>0</v>
      </c>
      <c r="M431" s="130">
        <f t="shared" si="91"/>
        <v>16204.5</v>
      </c>
      <c r="N431" s="130">
        <f t="shared" si="91"/>
        <v>16204.5</v>
      </c>
      <c r="O431" s="130">
        <f t="shared" si="91"/>
        <v>0</v>
      </c>
      <c r="P431" s="130">
        <f>P432</f>
        <v>16204.5</v>
      </c>
    </row>
    <row r="432" spans="1:18" ht="26.4" x14ac:dyDescent="0.3">
      <c r="A432" s="81"/>
      <c r="B432" s="81"/>
      <c r="C432" s="7"/>
      <c r="D432" s="7" t="s">
        <v>612</v>
      </c>
      <c r="E432" s="1" t="s">
        <v>613</v>
      </c>
      <c r="F432" s="130">
        <f>14309.4+1437.4</f>
        <v>15746.8</v>
      </c>
      <c r="G432" s="130"/>
      <c r="H432" s="130">
        <v>15947.699999999999</v>
      </c>
      <c r="I432" s="130"/>
      <c r="J432" s="130">
        <f>14309.4+1437.4+200.9</f>
        <v>15947.699999999999</v>
      </c>
      <c r="K432" s="130">
        <v>16204.5</v>
      </c>
      <c r="L432" s="130"/>
      <c r="M432" s="130">
        <f>14309.4+1437.4+457.7</f>
        <v>16204.5</v>
      </c>
      <c r="N432" s="130">
        <v>16204.5</v>
      </c>
      <c r="O432" s="130"/>
      <c r="P432" s="130">
        <f>14309.4+1437.4+457.7</f>
        <v>16204.5</v>
      </c>
    </row>
    <row r="433" spans="1:16" x14ac:dyDescent="0.3">
      <c r="A433" s="81"/>
      <c r="B433" s="18" t="s">
        <v>671</v>
      </c>
      <c r="C433" s="86"/>
      <c r="D433" s="85"/>
      <c r="E433" s="87" t="s">
        <v>672</v>
      </c>
      <c r="F433" s="137">
        <f t="shared" ref="F433:J437" si="92">F434</f>
        <v>72008.100000000006</v>
      </c>
      <c r="G433" s="137">
        <f t="shared" si="92"/>
        <v>4577.24</v>
      </c>
      <c r="H433" s="137">
        <f t="shared" si="92"/>
        <v>76585.340000000011</v>
      </c>
      <c r="I433" s="137"/>
      <c r="J433" s="137">
        <f t="shared" si="92"/>
        <v>76585.340000000011</v>
      </c>
      <c r="K433" s="137">
        <f t="shared" ref="K433:P437" si="93">K434</f>
        <v>20838.36</v>
      </c>
      <c r="L433" s="137">
        <f t="shared" si="93"/>
        <v>0</v>
      </c>
      <c r="M433" s="137">
        <f t="shared" si="93"/>
        <v>20838.36</v>
      </c>
      <c r="N433" s="137">
        <f t="shared" si="93"/>
        <v>4100</v>
      </c>
      <c r="O433" s="137">
        <f t="shared" si="93"/>
        <v>0</v>
      </c>
      <c r="P433" s="137">
        <f t="shared" si="93"/>
        <v>4100</v>
      </c>
    </row>
    <row r="434" spans="1:16" x14ac:dyDescent="0.3">
      <c r="A434" s="81"/>
      <c r="B434" s="18" t="s">
        <v>673</v>
      </c>
      <c r="C434" s="86"/>
      <c r="D434" s="85"/>
      <c r="E434" s="87" t="s">
        <v>674</v>
      </c>
      <c r="F434" s="137">
        <f t="shared" si="92"/>
        <v>72008.100000000006</v>
      </c>
      <c r="G434" s="137">
        <f t="shared" si="92"/>
        <v>4577.24</v>
      </c>
      <c r="H434" s="137">
        <f t="shared" si="92"/>
        <v>76585.340000000011</v>
      </c>
      <c r="I434" s="137"/>
      <c r="J434" s="137">
        <f t="shared" si="92"/>
        <v>76585.340000000011</v>
      </c>
      <c r="K434" s="137">
        <f t="shared" si="93"/>
        <v>20838.36</v>
      </c>
      <c r="L434" s="137">
        <f t="shared" si="93"/>
        <v>0</v>
      </c>
      <c r="M434" s="137">
        <f t="shared" si="93"/>
        <v>20838.36</v>
      </c>
      <c r="N434" s="137">
        <f t="shared" si="93"/>
        <v>4100</v>
      </c>
      <c r="O434" s="137">
        <f t="shared" si="93"/>
        <v>0</v>
      </c>
      <c r="P434" s="137">
        <f t="shared" si="93"/>
        <v>4100</v>
      </c>
    </row>
    <row r="435" spans="1:16" ht="26.4" x14ac:dyDescent="0.3">
      <c r="A435" s="81"/>
      <c r="B435" s="18"/>
      <c r="C435" s="86" t="s">
        <v>6</v>
      </c>
      <c r="D435" s="85"/>
      <c r="E435" s="90" t="s">
        <v>7</v>
      </c>
      <c r="F435" s="137">
        <f t="shared" si="92"/>
        <v>72008.100000000006</v>
      </c>
      <c r="G435" s="137">
        <f t="shared" si="92"/>
        <v>4577.24</v>
      </c>
      <c r="H435" s="137">
        <f t="shared" si="92"/>
        <v>76585.340000000011</v>
      </c>
      <c r="I435" s="137"/>
      <c r="J435" s="137">
        <f t="shared" si="92"/>
        <v>76585.340000000011</v>
      </c>
      <c r="K435" s="137">
        <f t="shared" si="93"/>
        <v>20838.36</v>
      </c>
      <c r="L435" s="137">
        <f t="shared" si="93"/>
        <v>0</v>
      </c>
      <c r="M435" s="137">
        <f t="shared" si="93"/>
        <v>20838.36</v>
      </c>
      <c r="N435" s="137">
        <f t="shared" si="93"/>
        <v>4100</v>
      </c>
      <c r="O435" s="137">
        <f t="shared" si="93"/>
        <v>0</v>
      </c>
      <c r="P435" s="137">
        <f t="shared" si="93"/>
        <v>4100</v>
      </c>
    </row>
    <row r="436" spans="1:16" ht="26.4" x14ac:dyDescent="0.3">
      <c r="A436" s="93"/>
      <c r="B436" s="94"/>
      <c r="C436" s="95" t="s">
        <v>65</v>
      </c>
      <c r="D436" s="94"/>
      <c r="E436" s="96" t="s">
        <v>66</v>
      </c>
      <c r="F436" s="138">
        <f t="shared" si="92"/>
        <v>72008.100000000006</v>
      </c>
      <c r="G436" s="138">
        <f t="shared" si="92"/>
        <v>4577.24</v>
      </c>
      <c r="H436" s="138">
        <f t="shared" si="92"/>
        <v>76585.340000000011</v>
      </c>
      <c r="I436" s="138"/>
      <c r="J436" s="138">
        <f t="shared" si="92"/>
        <v>76585.340000000011</v>
      </c>
      <c r="K436" s="138">
        <f t="shared" si="93"/>
        <v>20838.36</v>
      </c>
      <c r="L436" s="138">
        <f t="shared" si="93"/>
        <v>0</v>
      </c>
      <c r="M436" s="138">
        <f t="shared" si="93"/>
        <v>20838.36</v>
      </c>
      <c r="N436" s="138">
        <f t="shared" si="93"/>
        <v>4100</v>
      </c>
      <c r="O436" s="138">
        <f t="shared" si="93"/>
        <v>0</v>
      </c>
      <c r="P436" s="138">
        <f t="shared" si="93"/>
        <v>4100</v>
      </c>
    </row>
    <row r="437" spans="1:16" x14ac:dyDescent="0.3">
      <c r="A437" s="34"/>
      <c r="B437" s="34"/>
      <c r="C437" s="34" t="s">
        <v>85</v>
      </c>
      <c r="D437" s="34"/>
      <c r="E437" s="60" t="s">
        <v>86</v>
      </c>
      <c r="F437" s="139">
        <f t="shared" si="92"/>
        <v>72008.100000000006</v>
      </c>
      <c r="G437" s="139">
        <f t="shared" si="92"/>
        <v>4577.24</v>
      </c>
      <c r="H437" s="139">
        <f t="shared" si="92"/>
        <v>76585.340000000011</v>
      </c>
      <c r="I437" s="139"/>
      <c r="J437" s="139">
        <f t="shared" si="92"/>
        <v>76585.340000000011</v>
      </c>
      <c r="K437" s="139">
        <f t="shared" si="93"/>
        <v>20838.36</v>
      </c>
      <c r="L437" s="139">
        <f t="shared" si="93"/>
        <v>0</v>
      </c>
      <c r="M437" s="139">
        <f t="shared" si="93"/>
        <v>20838.36</v>
      </c>
      <c r="N437" s="139">
        <f t="shared" si="93"/>
        <v>4100</v>
      </c>
      <c r="O437" s="139">
        <f t="shared" si="93"/>
        <v>0</v>
      </c>
      <c r="P437" s="139">
        <f t="shared" si="93"/>
        <v>4100</v>
      </c>
    </row>
    <row r="438" spans="1:16" s="44" customFormat="1" ht="40.200000000000003" x14ac:dyDescent="0.3">
      <c r="A438" s="36"/>
      <c r="B438" s="36"/>
      <c r="C438" s="36" t="s">
        <v>114</v>
      </c>
      <c r="D438" s="36"/>
      <c r="E438" s="37" t="s">
        <v>115</v>
      </c>
      <c r="F438" s="131">
        <f>F439+F446</f>
        <v>72008.100000000006</v>
      </c>
      <c r="G438" s="131">
        <f>G439+G446+G452+G454</f>
        <v>4577.24</v>
      </c>
      <c r="H438" s="131">
        <f>H439+H446+H452+H454</f>
        <v>76585.340000000011</v>
      </c>
      <c r="I438" s="131"/>
      <c r="J438" s="131">
        <f>J439+J446+J452+J454</f>
        <v>76585.340000000011</v>
      </c>
      <c r="K438" s="131">
        <f>K439+K446+K444</f>
        <v>20838.36</v>
      </c>
      <c r="L438" s="131">
        <f>L439+L446+L444</f>
        <v>0</v>
      </c>
      <c r="M438" s="131">
        <f>M439+M446+M444</f>
        <v>20838.36</v>
      </c>
      <c r="N438" s="131">
        <f>N439+N446+N444</f>
        <v>4100</v>
      </c>
      <c r="O438" s="131">
        <f>O439+O446+O444</f>
        <v>0</v>
      </c>
      <c r="P438" s="131">
        <f>P439+P444+P446</f>
        <v>4100</v>
      </c>
    </row>
    <row r="439" spans="1:16" s="44" customFormat="1" ht="26.4" x14ac:dyDescent="0.3">
      <c r="A439" s="82"/>
      <c r="B439" s="82"/>
      <c r="C439" s="7" t="s">
        <v>116</v>
      </c>
      <c r="D439" s="7"/>
      <c r="E439" s="2" t="s">
        <v>117</v>
      </c>
      <c r="F439" s="130">
        <f>F441+F442+F443</f>
        <v>72008.100000000006</v>
      </c>
      <c r="G439" s="147">
        <f>G441+G442+G443</f>
        <v>3781.64</v>
      </c>
      <c r="H439" s="147">
        <f>H441+H442+H443</f>
        <v>75789.740000000005</v>
      </c>
      <c r="I439" s="147"/>
      <c r="J439" s="147">
        <f>J441+J442+J443</f>
        <v>75789.740000000005</v>
      </c>
      <c r="K439" s="147">
        <f>K441+K442+K443</f>
        <v>20838.36</v>
      </c>
      <c r="L439" s="147"/>
      <c r="M439" s="147">
        <f>M441+M442+M443</f>
        <v>20838.36</v>
      </c>
      <c r="N439" s="147">
        <v>0</v>
      </c>
      <c r="O439" s="147"/>
      <c r="P439" s="147">
        <v>0</v>
      </c>
    </row>
    <row r="440" spans="1:16" s="44" customFormat="1" ht="27" x14ac:dyDescent="0.3">
      <c r="A440" s="82"/>
      <c r="B440" s="82"/>
      <c r="C440" s="7"/>
      <c r="D440" s="7" t="s">
        <v>366</v>
      </c>
      <c r="E440" s="3" t="s">
        <v>367</v>
      </c>
      <c r="F440" s="130">
        <v>72008.100000000006</v>
      </c>
      <c r="G440" s="147">
        <f>G441+G442+G443</f>
        <v>3781.64</v>
      </c>
      <c r="H440" s="147">
        <f>H441+H442+H443</f>
        <v>75789.740000000005</v>
      </c>
      <c r="I440" s="147"/>
      <c r="J440" s="147">
        <f>J441+J442+J443</f>
        <v>75789.740000000005</v>
      </c>
      <c r="K440" s="147">
        <f>K442+K443</f>
        <v>20838.36</v>
      </c>
      <c r="L440" s="147"/>
      <c r="M440" s="147">
        <f>10359.5+M443</f>
        <v>20838.36</v>
      </c>
      <c r="N440" s="147">
        <v>0</v>
      </c>
      <c r="O440" s="147"/>
      <c r="P440" s="147">
        <v>0</v>
      </c>
    </row>
    <row r="441" spans="1:16" x14ac:dyDescent="0.3">
      <c r="A441" s="81"/>
      <c r="B441" s="81"/>
      <c r="C441" s="7"/>
      <c r="D441" s="7"/>
      <c r="E441" s="3" t="s">
        <v>118</v>
      </c>
      <c r="F441" s="130">
        <v>50000</v>
      </c>
      <c r="G441" s="147"/>
      <c r="H441" s="147">
        <v>50000</v>
      </c>
      <c r="I441" s="147"/>
      <c r="J441" s="147">
        <v>50000</v>
      </c>
      <c r="K441" s="147">
        <v>0</v>
      </c>
      <c r="L441" s="147"/>
      <c r="M441" s="147">
        <f>SUM(L441)</f>
        <v>0</v>
      </c>
      <c r="N441" s="147">
        <v>0</v>
      </c>
      <c r="O441" s="147"/>
      <c r="P441" s="147">
        <v>0</v>
      </c>
    </row>
    <row r="442" spans="1:16" x14ac:dyDescent="0.3">
      <c r="A442" s="81"/>
      <c r="B442" s="81"/>
      <c r="C442" s="7"/>
      <c r="D442" s="7"/>
      <c r="E442" s="3" t="s">
        <v>119</v>
      </c>
      <c r="F442" s="130">
        <v>8338.9</v>
      </c>
      <c r="G442" s="147"/>
      <c r="H442" s="147">
        <v>8338.9</v>
      </c>
      <c r="I442" s="147"/>
      <c r="J442" s="147">
        <v>8338.9</v>
      </c>
      <c r="K442" s="147">
        <v>10359.5</v>
      </c>
      <c r="L442" s="147"/>
      <c r="M442" s="147">
        <v>10359.5</v>
      </c>
      <c r="N442" s="147">
        <v>0</v>
      </c>
      <c r="O442" s="147"/>
      <c r="P442" s="147">
        <v>0</v>
      </c>
    </row>
    <row r="443" spans="1:16" x14ac:dyDescent="0.3">
      <c r="A443" s="81"/>
      <c r="B443" s="81"/>
      <c r="C443" s="7"/>
      <c r="D443" s="7"/>
      <c r="E443" s="3" t="s">
        <v>120</v>
      </c>
      <c r="F443" s="130">
        <v>13669.2</v>
      </c>
      <c r="G443" s="147">
        <v>3781.64</v>
      </c>
      <c r="H443" s="147">
        <f>SUM(F443:G443)</f>
        <v>17450.84</v>
      </c>
      <c r="I443" s="147"/>
      <c r="J443" s="147">
        <f>SUM(H443:I443)</f>
        <v>17450.84</v>
      </c>
      <c r="K443" s="147">
        <v>10478.86</v>
      </c>
      <c r="L443" s="147"/>
      <c r="M443" s="147">
        <v>10478.86</v>
      </c>
      <c r="N443" s="147">
        <v>0</v>
      </c>
      <c r="O443" s="147"/>
      <c r="P443" s="147">
        <v>0</v>
      </c>
    </row>
    <row r="444" spans="1:16" ht="26.4" x14ac:dyDescent="0.3">
      <c r="A444" s="81"/>
      <c r="B444" s="81"/>
      <c r="C444" s="7" t="s">
        <v>552</v>
      </c>
      <c r="D444" s="7"/>
      <c r="E444" s="77" t="s">
        <v>553</v>
      </c>
      <c r="F444" s="130">
        <v>0</v>
      </c>
      <c r="G444" s="147"/>
      <c r="H444" s="147">
        <v>0</v>
      </c>
      <c r="I444" s="147"/>
      <c r="J444" s="147">
        <v>0</v>
      </c>
      <c r="K444" s="147">
        <v>0</v>
      </c>
      <c r="L444" s="147"/>
      <c r="M444" s="147">
        <f>M445</f>
        <v>0</v>
      </c>
      <c r="N444" s="147">
        <v>4100</v>
      </c>
      <c r="O444" s="147"/>
      <c r="P444" s="147">
        <f>P445</f>
        <v>4100</v>
      </c>
    </row>
    <row r="445" spans="1:16" ht="27" x14ac:dyDescent="0.3">
      <c r="A445" s="81"/>
      <c r="B445" s="81"/>
      <c r="C445" s="7"/>
      <c r="D445" s="7" t="s">
        <v>340</v>
      </c>
      <c r="E445" s="3" t="s">
        <v>341</v>
      </c>
      <c r="F445" s="130">
        <v>0</v>
      </c>
      <c r="G445" s="147"/>
      <c r="H445" s="147">
        <v>0</v>
      </c>
      <c r="I445" s="147"/>
      <c r="J445" s="147">
        <v>0</v>
      </c>
      <c r="K445" s="147">
        <v>0</v>
      </c>
      <c r="L445" s="130"/>
      <c r="M445" s="147">
        <f>4100-4100</f>
        <v>0</v>
      </c>
      <c r="N445" s="147">
        <v>4100</v>
      </c>
      <c r="O445" s="130"/>
      <c r="P445" s="147">
        <v>4100</v>
      </c>
    </row>
    <row r="446" spans="1:16" s="44" customFormat="1" ht="26.4" x14ac:dyDescent="0.3">
      <c r="A446" s="82"/>
      <c r="B446" s="82"/>
      <c r="C446" s="7" t="s">
        <v>554</v>
      </c>
      <c r="D446" s="7"/>
      <c r="E446" s="2" t="s">
        <v>121</v>
      </c>
      <c r="F446" s="130">
        <v>0</v>
      </c>
      <c r="G446" s="147"/>
      <c r="H446" s="147">
        <v>0</v>
      </c>
      <c r="I446" s="147"/>
      <c r="J446" s="147">
        <v>0</v>
      </c>
      <c r="K446" s="147">
        <v>0</v>
      </c>
      <c r="L446" s="147"/>
      <c r="M446" s="147">
        <v>0</v>
      </c>
      <c r="N446" s="147">
        <f>N448+N449</f>
        <v>0</v>
      </c>
      <c r="O446" s="147"/>
      <c r="P446" s="147">
        <f>P448+P449</f>
        <v>0</v>
      </c>
    </row>
    <row r="447" spans="1:16" s="44" customFormat="1" ht="27" x14ac:dyDescent="0.3">
      <c r="A447" s="82"/>
      <c r="B447" s="82"/>
      <c r="C447" s="7"/>
      <c r="D447" s="7" t="s">
        <v>366</v>
      </c>
      <c r="E447" s="3" t="s">
        <v>367</v>
      </c>
      <c r="F447" s="130">
        <v>0</v>
      </c>
      <c r="G447" s="147"/>
      <c r="H447" s="147">
        <v>0</v>
      </c>
      <c r="I447" s="147"/>
      <c r="J447" s="147">
        <v>0</v>
      </c>
      <c r="K447" s="147">
        <v>0</v>
      </c>
      <c r="L447" s="147"/>
      <c r="M447" s="147">
        <v>0</v>
      </c>
      <c r="N447" s="147">
        <v>0</v>
      </c>
      <c r="O447" s="147"/>
      <c r="P447" s="147">
        <v>0</v>
      </c>
    </row>
    <row r="448" spans="1:16" x14ac:dyDescent="0.3">
      <c r="A448" s="81"/>
      <c r="B448" s="81"/>
      <c r="C448" s="7"/>
      <c r="D448" s="7"/>
      <c r="E448" s="3" t="s">
        <v>187</v>
      </c>
      <c r="F448" s="130">
        <v>0</v>
      </c>
      <c r="G448" s="147"/>
      <c r="H448" s="130">
        <v>0</v>
      </c>
      <c r="I448" s="130"/>
      <c r="J448" s="130">
        <v>0</v>
      </c>
      <c r="K448" s="130">
        <v>0</v>
      </c>
      <c r="L448" s="130"/>
      <c r="M448" s="130">
        <v>0</v>
      </c>
      <c r="N448" s="130">
        <v>0</v>
      </c>
      <c r="O448" s="130"/>
      <c r="P448" s="130">
        <v>0</v>
      </c>
    </row>
    <row r="449" spans="1:16" x14ac:dyDescent="0.3">
      <c r="A449" s="81"/>
      <c r="B449" s="81"/>
      <c r="C449" s="7"/>
      <c r="D449" s="7"/>
      <c r="E449" s="3" t="s">
        <v>120</v>
      </c>
      <c r="F449" s="130">
        <v>0</v>
      </c>
      <c r="G449" s="147"/>
      <c r="H449" s="130">
        <v>0</v>
      </c>
      <c r="I449" s="130"/>
      <c r="J449" s="130">
        <v>0</v>
      </c>
      <c r="K449" s="130">
        <v>0</v>
      </c>
      <c r="L449" s="130"/>
      <c r="M449" s="130">
        <v>0</v>
      </c>
      <c r="N449" s="130">
        <v>0</v>
      </c>
      <c r="O449" s="130"/>
      <c r="P449" s="130">
        <v>0</v>
      </c>
    </row>
    <row r="450" spans="1:16" x14ac:dyDescent="0.3">
      <c r="A450" s="199"/>
      <c r="B450" s="199"/>
      <c r="C450" s="197" t="s">
        <v>624</v>
      </c>
      <c r="D450" s="197"/>
      <c r="E450" s="198" t="s">
        <v>625</v>
      </c>
      <c r="F450" s="195"/>
      <c r="G450" s="195"/>
      <c r="H450" s="195">
        <f>H451</f>
        <v>795.6</v>
      </c>
      <c r="I450" s="195"/>
      <c r="J450" s="195">
        <f t="shared" ref="J450:P450" si="94">J451</f>
        <v>795.6</v>
      </c>
      <c r="K450" s="195">
        <f t="shared" si="94"/>
        <v>0</v>
      </c>
      <c r="L450" s="195"/>
      <c r="M450" s="195">
        <f t="shared" si="94"/>
        <v>0</v>
      </c>
      <c r="N450" s="195">
        <f t="shared" si="94"/>
        <v>0</v>
      </c>
      <c r="O450" s="195"/>
      <c r="P450" s="195">
        <f t="shared" si="94"/>
        <v>0</v>
      </c>
    </row>
    <row r="451" spans="1:16" ht="39.6" x14ac:dyDescent="0.3">
      <c r="A451" s="128"/>
      <c r="B451" s="128"/>
      <c r="C451" s="185" t="s">
        <v>513</v>
      </c>
      <c r="D451" s="186"/>
      <c r="E451" s="187" t="s">
        <v>666</v>
      </c>
      <c r="F451" s="154">
        <f>F452</f>
        <v>0</v>
      </c>
      <c r="G451" s="154"/>
      <c r="H451" s="154">
        <f>H452+H454</f>
        <v>795.6</v>
      </c>
      <c r="I451" s="154"/>
      <c r="J451" s="154">
        <f t="shared" ref="J451:P451" si="95">J452+J454</f>
        <v>795.6</v>
      </c>
      <c r="K451" s="154">
        <f t="shared" si="95"/>
        <v>0</v>
      </c>
      <c r="L451" s="154"/>
      <c r="M451" s="154">
        <f t="shared" si="95"/>
        <v>0</v>
      </c>
      <c r="N451" s="154">
        <f t="shared" si="95"/>
        <v>0</v>
      </c>
      <c r="O451" s="154"/>
      <c r="P451" s="154">
        <f t="shared" si="95"/>
        <v>0</v>
      </c>
    </row>
    <row r="452" spans="1:16" ht="39.6" x14ac:dyDescent="0.3">
      <c r="A452" s="81"/>
      <c r="B452" s="81"/>
      <c r="C452" s="24" t="s">
        <v>544</v>
      </c>
      <c r="D452" s="17"/>
      <c r="E452" s="1" t="s">
        <v>545</v>
      </c>
      <c r="F452" s="130"/>
      <c r="G452" s="147">
        <v>590</v>
      </c>
      <c r="H452" s="130">
        <v>590</v>
      </c>
      <c r="I452" s="130"/>
      <c r="J452" s="130">
        <v>590</v>
      </c>
      <c r="K452" s="130"/>
      <c r="L452" s="130"/>
      <c r="M452" s="130"/>
      <c r="N452" s="130"/>
      <c r="O452" s="130"/>
      <c r="P452" s="130"/>
    </row>
    <row r="453" spans="1:16" ht="26.4" x14ac:dyDescent="0.3">
      <c r="A453" s="81"/>
      <c r="B453" s="81"/>
      <c r="C453" s="18"/>
      <c r="D453" s="17" t="s">
        <v>340</v>
      </c>
      <c r="E453" s="1" t="s">
        <v>341</v>
      </c>
      <c r="F453" s="130"/>
      <c r="G453" s="147">
        <v>590</v>
      </c>
      <c r="H453" s="130">
        <v>590</v>
      </c>
      <c r="I453" s="130"/>
      <c r="J453" s="130">
        <v>590</v>
      </c>
      <c r="K453" s="130"/>
      <c r="L453" s="130"/>
      <c r="M453" s="130"/>
      <c r="N453" s="130"/>
      <c r="O453" s="130"/>
      <c r="P453" s="130"/>
    </row>
    <row r="454" spans="1:16" ht="39.6" x14ac:dyDescent="0.3">
      <c r="A454" s="81"/>
      <c r="B454" s="81"/>
      <c r="C454" s="24" t="s">
        <v>779</v>
      </c>
      <c r="D454" s="17"/>
      <c r="E454" s="1" t="s">
        <v>781</v>
      </c>
      <c r="F454" s="130"/>
      <c r="G454" s="147">
        <v>205.6</v>
      </c>
      <c r="H454" s="130">
        <v>205.6</v>
      </c>
      <c r="I454" s="130"/>
      <c r="J454" s="130">
        <v>205.6</v>
      </c>
      <c r="K454" s="130"/>
      <c r="L454" s="130"/>
      <c r="M454" s="130"/>
      <c r="N454" s="130"/>
      <c r="O454" s="130"/>
      <c r="P454" s="130"/>
    </row>
    <row r="455" spans="1:16" ht="26.4" x14ac:dyDescent="0.3">
      <c r="A455" s="81"/>
      <c r="B455" s="81"/>
      <c r="C455" s="18"/>
      <c r="D455" s="17" t="s">
        <v>340</v>
      </c>
      <c r="E455" s="1" t="s">
        <v>341</v>
      </c>
      <c r="F455" s="130"/>
      <c r="G455" s="147">
        <v>205.6</v>
      </c>
      <c r="H455" s="130">
        <v>205.6</v>
      </c>
      <c r="I455" s="130"/>
      <c r="J455" s="130">
        <v>205.6</v>
      </c>
      <c r="K455" s="130"/>
      <c r="L455" s="130"/>
      <c r="M455" s="130"/>
      <c r="N455" s="130"/>
      <c r="O455" s="130"/>
      <c r="P455" s="130"/>
    </row>
    <row r="456" spans="1:16" x14ac:dyDescent="0.3">
      <c r="A456" s="167"/>
      <c r="B456" s="56" t="s">
        <v>698</v>
      </c>
      <c r="C456" s="56"/>
      <c r="D456" s="19"/>
      <c r="E456" s="168" t="s">
        <v>699</v>
      </c>
      <c r="F456" s="157">
        <f t="shared" ref="F456:P460" si="96">F457</f>
        <v>0</v>
      </c>
      <c r="G456" s="157">
        <f t="shared" si="96"/>
        <v>0</v>
      </c>
      <c r="H456" s="157">
        <f t="shared" si="96"/>
        <v>0</v>
      </c>
      <c r="I456" s="157"/>
      <c r="J456" s="157">
        <f t="shared" si="96"/>
        <v>0</v>
      </c>
      <c r="K456" s="157">
        <f t="shared" si="96"/>
        <v>5000</v>
      </c>
      <c r="L456" s="157"/>
      <c r="M456" s="157">
        <f t="shared" si="96"/>
        <v>5000</v>
      </c>
      <c r="N456" s="157">
        <f t="shared" si="96"/>
        <v>0</v>
      </c>
      <c r="O456" s="157"/>
      <c r="P456" s="157">
        <f t="shared" si="96"/>
        <v>0</v>
      </c>
    </row>
    <row r="457" spans="1:16" x14ac:dyDescent="0.3">
      <c r="A457" s="167"/>
      <c r="B457" s="56" t="s">
        <v>698</v>
      </c>
      <c r="C457" s="56"/>
      <c r="D457" s="19"/>
      <c r="E457" s="168" t="s">
        <v>701</v>
      </c>
      <c r="F457" s="157">
        <f t="shared" si="96"/>
        <v>0</v>
      </c>
      <c r="G457" s="157">
        <f t="shared" si="96"/>
        <v>0</v>
      </c>
      <c r="H457" s="157">
        <f t="shared" si="96"/>
        <v>0</v>
      </c>
      <c r="I457" s="157"/>
      <c r="J457" s="157">
        <f t="shared" si="96"/>
        <v>0</v>
      </c>
      <c r="K457" s="157">
        <f t="shared" si="96"/>
        <v>5000</v>
      </c>
      <c r="L457" s="157"/>
      <c r="M457" s="157">
        <f t="shared" si="96"/>
        <v>5000</v>
      </c>
      <c r="N457" s="157">
        <f t="shared" si="96"/>
        <v>0</v>
      </c>
      <c r="O457" s="157"/>
      <c r="P457" s="157">
        <f t="shared" si="96"/>
        <v>0</v>
      </c>
    </row>
    <row r="458" spans="1:16" ht="26.4" x14ac:dyDescent="0.3">
      <c r="A458" s="85"/>
      <c r="B458" s="18"/>
      <c r="C458" s="86" t="s">
        <v>6</v>
      </c>
      <c r="D458" s="18"/>
      <c r="E458" s="90" t="s">
        <v>7</v>
      </c>
      <c r="F458" s="137">
        <f t="shared" si="96"/>
        <v>0</v>
      </c>
      <c r="G458" s="137">
        <f t="shared" si="96"/>
        <v>0</v>
      </c>
      <c r="H458" s="137">
        <f t="shared" si="96"/>
        <v>0</v>
      </c>
      <c r="I458" s="137"/>
      <c r="J458" s="137">
        <f t="shared" si="96"/>
        <v>0</v>
      </c>
      <c r="K458" s="137">
        <f t="shared" si="96"/>
        <v>5000</v>
      </c>
      <c r="L458" s="137"/>
      <c r="M458" s="137">
        <f t="shared" si="96"/>
        <v>5000</v>
      </c>
      <c r="N458" s="137">
        <f t="shared" si="96"/>
        <v>0</v>
      </c>
      <c r="O458" s="137"/>
      <c r="P458" s="137">
        <f t="shared" si="96"/>
        <v>0</v>
      </c>
    </row>
    <row r="459" spans="1:16" ht="39.6" x14ac:dyDescent="0.3">
      <c r="A459" s="93"/>
      <c r="B459" s="94"/>
      <c r="C459" s="95" t="s">
        <v>795</v>
      </c>
      <c r="D459" s="94"/>
      <c r="E459" s="96" t="s">
        <v>796</v>
      </c>
      <c r="F459" s="138">
        <f t="shared" si="96"/>
        <v>0</v>
      </c>
      <c r="G459" s="138">
        <f t="shared" si="96"/>
        <v>0</v>
      </c>
      <c r="H459" s="138">
        <f t="shared" si="96"/>
        <v>0</v>
      </c>
      <c r="I459" s="138"/>
      <c r="J459" s="138">
        <f t="shared" si="96"/>
        <v>0</v>
      </c>
      <c r="K459" s="138">
        <f t="shared" si="96"/>
        <v>5000</v>
      </c>
      <c r="L459" s="138"/>
      <c r="M459" s="138">
        <f t="shared" si="96"/>
        <v>5000</v>
      </c>
      <c r="N459" s="138">
        <f t="shared" si="96"/>
        <v>0</v>
      </c>
      <c r="O459" s="138"/>
      <c r="P459" s="138">
        <f t="shared" si="96"/>
        <v>0</v>
      </c>
    </row>
    <row r="460" spans="1:16" ht="27" x14ac:dyDescent="0.3">
      <c r="A460" s="34"/>
      <c r="B460" s="34"/>
      <c r="C460" s="34" t="s">
        <v>797</v>
      </c>
      <c r="D460" s="34"/>
      <c r="E460" s="60" t="s">
        <v>258</v>
      </c>
      <c r="F460" s="139">
        <f t="shared" si="96"/>
        <v>0</v>
      </c>
      <c r="G460" s="139">
        <f t="shared" si="96"/>
        <v>0</v>
      </c>
      <c r="H460" s="139">
        <f t="shared" si="96"/>
        <v>0</v>
      </c>
      <c r="I460" s="139"/>
      <c r="J460" s="139">
        <f t="shared" si="96"/>
        <v>0</v>
      </c>
      <c r="K460" s="139">
        <f t="shared" si="96"/>
        <v>5000</v>
      </c>
      <c r="L460" s="139"/>
      <c r="M460" s="139">
        <f t="shared" si="96"/>
        <v>5000</v>
      </c>
      <c r="N460" s="139">
        <f t="shared" si="96"/>
        <v>0</v>
      </c>
      <c r="O460" s="139"/>
      <c r="P460" s="139">
        <f t="shared" si="96"/>
        <v>0</v>
      </c>
    </row>
    <row r="461" spans="1:16" ht="53.4" x14ac:dyDescent="0.3">
      <c r="A461" s="36"/>
      <c r="B461" s="36"/>
      <c r="C461" s="36" t="s">
        <v>798</v>
      </c>
      <c r="D461" s="36"/>
      <c r="E461" s="37" t="s">
        <v>283</v>
      </c>
      <c r="F461" s="131">
        <f>F463</f>
        <v>0</v>
      </c>
      <c r="G461" s="131">
        <f>G463</f>
        <v>0</v>
      </c>
      <c r="H461" s="131">
        <f>H463</f>
        <v>0</v>
      </c>
      <c r="I461" s="131"/>
      <c r="J461" s="131">
        <f>J463</f>
        <v>0</v>
      </c>
      <c r="K461" s="131">
        <f>K463</f>
        <v>5000</v>
      </c>
      <c r="L461" s="131"/>
      <c r="M461" s="131">
        <f>M463</f>
        <v>5000</v>
      </c>
      <c r="N461" s="131">
        <f>N463</f>
        <v>0</v>
      </c>
      <c r="O461" s="131"/>
      <c r="P461" s="131">
        <f>P463</f>
        <v>0</v>
      </c>
    </row>
    <row r="462" spans="1:16" s="44" customFormat="1" ht="26.4" x14ac:dyDescent="0.3">
      <c r="A462" s="13"/>
      <c r="B462" s="13"/>
      <c r="C462" s="80" t="s">
        <v>799</v>
      </c>
      <c r="D462" s="1"/>
      <c r="E462" s="1" t="s">
        <v>800</v>
      </c>
      <c r="F462" s="137"/>
      <c r="G462" s="137"/>
      <c r="H462" s="137"/>
      <c r="I462" s="137"/>
      <c r="J462" s="137"/>
      <c r="K462" s="130">
        <v>5000</v>
      </c>
      <c r="L462" s="130"/>
      <c r="M462" s="130">
        <v>5000</v>
      </c>
      <c r="N462" s="137"/>
      <c r="O462" s="137"/>
      <c r="P462" s="137"/>
    </row>
    <row r="463" spans="1:16" ht="27" x14ac:dyDescent="0.3">
      <c r="A463" s="66"/>
      <c r="B463" s="66"/>
      <c r="C463" s="13"/>
      <c r="D463" s="66"/>
      <c r="E463" s="14" t="s">
        <v>794</v>
      </c>
      <c r="F463" s="147">
        <f>F464</f>
        <v>0</v>
      </c>
      <c r="G463" s="147">
        <f>G464</f>
        <v>0</v>
      </c>
      <c r="H463" s="147">
        <f>H464</f>
        <v>0</v>
      </c>
      <c r="I463" s="147"/>
      <c r="J463" s="147">
        <f>J464</f>
        <v>0</v>
      </c>
      <c r="K463" s="147">
        <f>K464</f>
        <v>5000</v>
      </c>
      <c r="L463" s="147"/>
      <c r="M463" s="147">
        <f>M464</f>
        <v>5000</v>
      </c>
      <c r="N463" s="147">
        <v>0</v>
      </c>
      <c r="O463" s="147"/>
      <c r="P463" s="147">
        <v>0</v>
      </c>
    </row>
    <row r="464" spans="1:16" ht="27" x14ac:dyDescent="0.3">
      <c r="A464" s="66"/>
      <c r="B464" s="66"/>
      <c r="C464" s="66"/>
      <c r="D464" s="24" t="s">
        <v>366</v>
      </c>
      <c r="E464" s="3" t="s">
        <v>367</v>
      </c>
      <c r="F464" s="147">
        <v>0</v>
      </c>
      <c r="G464" s="147"/>
      <c r="H464" s="147">
        <v>0</v>
      </c>
      <c r="I464" s="147"/>
      <c r="J464" s="147">
        <v>0</v>
      </c>
      <c r="K464" s="147">
        <v>5000</v>
      </c>
      <c r="L464" s="147"/>
      <c r="M464" s="147">
        <v>5000</v>
      </c>
      <c r="N464" s="147">
        <v>0</v>
      </c>
      <c r="O464" s="147"/>
      <c r="P464" s="147">
        <v>0</v>
      </c>
    </row>
    <row r="465" spans="1:16" x14ac:dyDescent="0.3">
      <c r="A465" s="7"/>
      <c r="B465" s="169" t="s">
        <v>809</v>
      </c>
      <c r="C465" s="169"/>
      <c r="D465" s="169"/>
      <c r="E465" s="170" t="s">
        <v>810</v>
      </c>
      <c r="F465" s="130"/>
      <c r="G465" s="130"/>
      <c r="H465" s="137">
        <f>H466</f>
        <v>120.3</v>
      </c>
      <c r="I465" s="137"/>
      <c r="J465" s="137">
        <v>120.3</v>
      </c>
      <c r="K465" s="130"/>
      <c r="L465" s="130"/>
      <c r="M465" s="130"/>
      <c r="N465" s="130"/>
      <c r="O465" s="130"/>
      <c r="P465" s="130"/>
    </row>
    <row r="466" spans="1:16" x14ac:dyDescent="0.3">
      <c r="A466" s="7"/>
      <c r="B466" s="169" t="s">
        <v>811</v>
      </c>
      <c r="C466" s="169"/>
      <c r="D466" s="169"/>
      <c r="E466" s="171" t="s">
        <v>812</v>
      </c>
      <c r="F466" s="130"/>
      <c r="G466" s="130"/>
      <c r="H466" s="137">
        <f>H467</f>
        <v>120.3</v>
      </c>
      <c r="I466" s="137"/>
      <c r="J466" s="137">
        <v>120.3</v>
      </c>
      <c r="K466" s="130"/>
      <c r="L466" s="130"/>
      <c r="M466" s="130"/>
      <c r="N466" s="130"/>
      <c r="O466" s="130"/>
      <c r="P466" s="130"/>
    </row>
    <row r="467" spans="1:16" x14ac:dyDescent="0.3">
      <c r="A467" s="202"/>
      <c r="B467" s="204"/>
      <c r="C467" s="204" t="s">
        <v>624</v>
      </c>
      <c r="D467" s="204"/>
      <c r="E467" s="205" t="s">
        <v>813</v>
      </c>
      <c r="F467" s="203"/>
      <c r="G467" s="203"/>
      <c r="H467" s="195">
        <f>H468</f>
        <v>120.3</v>
      </c>
      <c r="I467" s="195"/>
      <c r="J467" s="195">
        <v>120.3</v>
      </c>
      <c r="K467" s="203"/>
      <c r="L467" s="203"/>
      <c r="M467" s="203"/>
      <c r="N467" s="203"/>
      <c r="O467" s="203"/>
      <c r="P467" s="203"/>
    </row>
    <row r="468" spans="1:16" ht="39.6" x14ac:dyDescent="0.3">
      <c r="A468" s="73"/>
      <c r="B468" s="189"/>
      <c r="C468" s="189" t="s">
        <v>513</v>
      </c>
      <c r="D468" s="189"/>
      <c r="E468" s="190" t="s">
        <v>666</v>
      </c>
      <c r="F468" s="191"/>
      <c r="G468" s="191"/>
      <c r="H468" s="154">
        <f>H469</f>
        <v>120.3</v>
      </c>
      <c r="I468" s="154"/>
      <c r="J468" s="154">
        <v>120.3</v>
      </c>
      <c r="K468" s="191"/>
      <c r="L468" s="191"/>
      <c r="M468" s="191"/>
      <c r="N468" s="191"/>
      <c r="O468" s="191"/>
      <c r="P468" s="191"/>
    </row>
    <row r="469" spans="1:16" ht="27" x14ac:dyDescent="0.3">
      <c r="A469" s="7"/>
      <c r="B469" s="7"/>
      <c r="C469" s="4" t="s">
        <v>814</v>
      </c>
      <c r="D469" s="4"/>
      <c r="E469" s="172" t="s">
        <v>815</v>
      </c>
      <c r="F469" s="130"/>
      <c r="G469" s="130"/>
      <c r="H469" s="130">
        <f>H470</f>
        <v>120.3</v>
      </c>
      <c r="I469" s="130"/>
      <c r="J469" s="130">
        <v>120.3</v>
      </c>
      <c r="K469" s="130"/>
      <c r="L469" s="130"/>
      <c r="M469" s="130"/>
      <c r="N469" s="130"/>
      <c r="O469" s="130"/>
      <c r="P469" s="130"/>
    </row>
    <row r="470" spans="1:16" ht="26.4" x14ac:dyDescent="0.3">
      <c r="A470" s="7"/>
      <c r="B470" s="7"/>
      <c r="C470" s="4"/>
      <c r="D470" s="4" t="s">
        <v>340</v>
      </c>
      <c r="E470" s="6" t="s">
        <v>816</v>
      </c>
      <c r="F470" s="130"/>
      <c r="G470" s="130"/>
      <c r="H470" s="130">
        <v>120.3</v>
      </c>
      <c r="I470" s="147"/>
      <c r="J470" s="130">
        <v>120.3</v>
      </c>
      <c r="K470" s="130"/>
      <c r="L470" s="130"/>
      <c r="M470" s="130"/>
      <c r="N470" s="130"/>
      <c r="O470" s="130"/>
      <c r="P470" s="130"/>
    </row>
    <row r="471" spans="1:16" x14ac:dyDescent="0.3">
      <c r="A471" s="85"/>
      <c r="B471" s="18">
        <v>1000</v>
      </c>
      <c r="C471" s="86"/>
      <c r="D471" s="85"/>
      <c r="E471" s="87" t="s">
        <v>675</v>
      </c>
      <c r="F471" s="137">
        <f t="shared" ref="F471:O471" si="97">F472+F479+F497+F511</f>
        <v>23268.909999999996</v>
      </c>
      <c r="G471" s="137">
        <f t="shared" si="97"/>
        <v>-60.6</v>
      </c>
      <c r="H471" s="137">
        <f t="shared" si="97"/>
        <v>22663.583999999999</v>
      </c>
      <c r="I471" s="137">
        <f t="shared" si="97"/>
        <v>0</v>
      </c>
      <c r="J471" s="137">
        <f t="shared" si="97"/>
        <v>22663.583999999999</v>
      </c>
      <c r="K471" s="137">
        <f t="shared" si="97"/>
        <v>19442.241999999998</v>
      </c>
      <c r="L471" s="137">
        <f t="shared" si="97"/>
        <v>0</v>
      </c>
      <c r="M471" s="137">
        <f t="shared" si="97"/>
        <v>19442.241999999998</v>
      </c>
      <c r="N471" s="137">
        <f t="shared" si="97"/>
        <v>22279.684000000001</v>
      </c>
      <c r="O471" s="137">
        <f t="shared" si="97"/>
        <v>0</v>
      </c>
      <c r="P471" s="137">
        <f>P472+P479+P497+P511</f>
        <v>22279.684000000001</v>
      </c>
    </row>
    <row r="472" spans="1:16" x14ac:dyDescent="0.3">
      <c r="A472" s="85"/>
      <c r="B472" s="18" t="s">
        <v>676</v>
      </c>
      <c r="C472" s="86"/>
      <c r="D472" s="85"/>
      <c r="E472" s="90" t="s">
        <v>677</v>
      </c>
      <c r="F472" s="137">
        <f>F473</f>
        <v>7533.3</v>
      </c>
      <c r="G472" s="137"/>
      <c r="H472" s="137">
        <f t="shared" ref="H472:J476" si="98">H473</f>
        <v>7298.9000000000005</v>
      </c>
      <c r="I472" s="137">
        <f t="shared" si="98"/>
        <v>0</v>
      </c>
      <c r="J472" s="137">
        <f t="shared" si="98"/>
        <v>7298.9000000000005</v>
      </c>
      <c r="K472" s="137">
        <f t="shared" ref="K472:P475" si="99">K473</f>
        <v>7221.7</v>
      </c>
      <c r="L472" s="137">
        <f t="shared" si="99"/>
        <v>0</v>
      </c>
      <c r="M472" s="137">
        <f t="shared" si="99"/>
        <v>7221.7</v>
      </c>
      <c r="N472" s="137">
        <f t="shared" si="99"/>
        <v>7221.7</v>
      </c>
      <c r="O472" s="137">
        <f t="shared" si="99"/>
        <v>0</v>
      </c>
      <c r="P472" s="137">
        <f t="shared" si="99"/>
        <v>7221.7</v>
      </c>
    </row>
    <row r="473" spans="1:16" ht="26.4" x14ac:dyDescent="0.3">
      <c r="A473" s="85"/>
      <c r="B473" s="18"/>
      <c r="C473" s="86" t="s">
        <v>6</v>
      </c>
      <c r="D473" s="18"/>
      <c r="E473" s="90" t="s">
        <v>7</v>
      </c>
      <c r="F473" s="137">
        <f>F474</f>
        <v>7533.3</v>
      </c>
      <c r="G473" s="137"/>
      <c r="H473" s="137">
        <f t="shared" si="98"/>
        <v>7298.9000000000005</v>
      </c>
      <c r="I473" s="137">
        <f t="shared" si="98"/>
        <v>0</v>
      </c>
      <c r="J473" s="137">
        <f t="shared" si="98"/>
        <v>7298.9000000000005</v>
      </c>
      <c r="K473" s="137">
        <f t="shared" si="99"/>
        <v>7221.7</v>
      </c>
      <c r="L473" s="137">
        <f t="shared" si="99"/>
        <v>0</v>
      </c>
      <c r="M473" s="137">
        <f t="shared" si="99"/>
        <v>7221.7</v>
      </c>
      <c r="N473" s="137">
        <f t="shared" si="99"/>
        <v>7221.7</v>
      </c>
      <c r="O473" s="137">
        <f t="shared" si="99"/>
        <v>0</v>
      </c>
      <c r="P473" s="137">
        <f t="shared" si="99"/>
        <v>7221.7</v>
      </c>
    </row>
    <row r="474" spans="1:16" ht="39.6" x14ac:dyDescent="0.3">
      <c r="A474" s="93"/>
      <c r="B474" s="94"/>
      <c r="C474" s="95" t="s">
        <v>8</v>
      </c>
      <c r="D474" s="94"/>
      <c r="E474" s="96" t="s">
        <v>9</v>
      </c>
      <c r="F474" s="138">
        <f>F475</f>
        <v>7533.3</v>
      </c>
      <c r="G474" s="138"/>
      <c r="H474" s="138">
        <f t="shared" si="98"/>
        <v>7298.9000000000005</v>
      </c>
      <c r="I474" s="138">
        <f t="shared" si="98"/>
        <v>0</v>
      </c>
      <c r="J474" s="138">
        <f t="shared" si="98"/>
        <v>7298.9000000000005</v>
      </c>
      <c r="K474" s="138">
        <f t="shared" si="99"/>
        <v>7221.7</v>
      </c>
      <c r="L474" s="138">
        <f t="shared" si="99"/>
        <v>0</v>
      </c>
      <c r="M474" s="138">
        <f t="shared" si="99"/>
        <v>7221.7</v>
      </c>
      <c r="N474" s="138">
        <f t="shared" si="99"/>
        <v>7221.7</v>
      </c>
      <c r="O474" s="138">
        <f t="shared" si="99"/>
        <v>0</v>
      </c>
      <c r="P474" s="138">
        <f t="shared" si="99"/>
        <v>7221.7</v>
      </c>
    </row>
    <row r="475" spans="1:16" ht="40.200000000000003" x14ac:dyDescent="0.3">
      <c r="A475" s="34"/>
      <c r="B475" s="34"/>
      <c r="C475" s="34" t="s">
        <v>25</v>
      </c>
      <c r="D475" s="34"/>
      <c r="E475" s="60" t="s">
        <v>26</v>
      </c>
      <c r="F475" s="139">
        <f>F476</f>
        <v>7533.3</v>
      </c>
      <c r="G475" s="139"/>
      <c r="H475" s="139">
        <f t="shared" si="98"/>
        <v>7298.9000000000005</v>
      </c>
      <c r="I475" s="139">
        <f t="shared" si="98"/>
        <v>0</v>
      </c>
      <c r="J475" s="139">
        <f t="shared" si="98"/>
        <v>7298.9000000000005</v>
      </c>
      <c r="K475" s="139">
        <f t="shared" ref="K475:L477" si="100">K476</f>
        <v>7221.7</v>
      </c>
      <c r="L475" s="139">
        <f t="shared" si="100"/>
        <v>0</v>
      </c>
      <c r="M475" s="139">
        <f t="shared" si="99"/>
        <v>7221.7</v>
      </c>
      <c r="N475" s="139">
        <f t="shared" si="99"/>
        <v>7221.7</v>
      </c>
      <c r="O475" s="139">
        <f t="shared" si="99"/>
        <v>0</v>
      </c>
      <c r="P475" s="139">
        <f>P476</f>
        <v>7221.7</v>
      </c>
    </row>
    <row r="476" spans="1:16" ht="40.200000000000003" x14ac:dyDescent="0.3">
      <c r="A476" s="36"/>
      <c r="B476" s="36"/>
      <c r="C476" s="36" t="s">
        <v>27</v>
      </c>
      <c r="D476" s="36"/>
      <c r="E476" s="37" t="s">
        <v>28</v>
      </c>
      <c r="F476" s="131">
        <f>F477</f>
        <v>7533.3</v>
      </c>
      <c r="G476" s="131"/>
      <c r="H476" s="131">
        <f t="shared" si="98"/>
        <v>7298.9000000000005</v>
      </c>
      <c r="I476" s="131">
        <f t="shared" si="98"/>
        <v>0</v>
      </c>
      <c r="J476" s="131">
        <f t="shared" si="98"/>
        <v>7298.9000000000005</v>
      </c>
      <c r="K476" s="131">
        <f t="shared" si="100"/>
        <v>7221.7</v>
      </c>
      <c r="L476" s="131">
        <f t="shared" si="100"/>
        <v>0</v>
      </c>
      <c r="M476" s="131">
        <f t="shared" ref="M476:O477" si="101">M477</f>
        <v>7221.7</v>
      </c>
      <c r="N476" s="131">
        <f t="shared" si="101"/>
        <v>7221.7</v>
      </c>
      <c r="O476" s="131">
        <f t="shared" si="101"/>
        <v>0</v>
      </c>
      <c r="P476" s="131">
        <f>P477</f>
        <v>7221.7</v>
      </c>
    </row>
    <row r="477" spans="1:16" ht="27" x14ac:dyDescent="0.3">
      <c r="A477" s="81"/>
      <c r="B477" s="81"/>
      <c r="C477" s="7" t="s">
        <v>33</v>
      </c>
      <c r="D477" s="7"/>
      <c r="E477" s="9" t="s">
        <v>34</v>
      </c>
      <c r="F477" s="130">
        <v>7533.3</v>
      </c>
      <c r="G477" s="130"/>
      <c r="H477" s="130">
        <f>H478</f>
        <v>7298.9000000000005</v>
      </c>
      <c r="I477" s="130">
        <f>I478</f>
        <v>0</v>
      </c>
      <c r="J477" s="130">
        <f>J478</f>
        <v>7298.9000000000005</v>
      </c>
      <c r="K477" s="130">
        <f t="shared" si="100"/>
        <v>7221.7</v>
      </c>
      <c r="L477" s="130">
        <f t="shared" si="100"/>
        <v>0</v>
      </c>
      <c r="M477" s="130">
        <f t="shared" si="101"/>
        <v>7221.7</v>
      </c>
      <c r="N477" s="130">
        <f t="shared" si="101"/>
        <v>7221.7</v>
      </c>
      <c r="O477" s="130">
        <f t="shared" si="101"/>
        <v>0</v>
      </c>
      <c r="P477" s="130">
        <f>P478</f>
        <v>7221.7</v>
      </c>
    </row>
    <row r="478" spans="1:16" x14ac:dyDescent="0.3">
      <c r="A478" s="81"/>
      <c r="B478" s="81"/>
      <c r="C478" s="7"/>
      <c r="D478" s="7" t="s">
        <v>538</v>
      </c>
      <c r="E478" s="3" t="s">
        <v>539</v>
      </c>
      <c r="F478" s="130">
        <v>7533.3</v>
      </c>
      <c r="G478" s="130"/>
      <c r="H478" s="130">
        <v>7298.9000000000005</v>
      </c>
      <c r="I478" s="130"/>
      <c r="J478" s="130">
        <f>7533.3-234.4</f>
        <v>7298.9000000000005</v>
      </c>
      <c r="K478" s="130">
        <v>7221.7</v>
      </c>
      <c r="L478" s="130"/>
      <c r="M478" s="130">
        <f>7533.3-311.6</f>
        <v>7221.7</v>
      </c>
      <c r="N478" s="130">
        <v>7221.7</v>
      </c>
      <c r="O478" s="130"/>
      <c r="P478" s="130">
        <f>7533.3-311.6</f>
        <v>7221.7</v>
      </c>
    </row>
    <row r="479" spans="1:16" x14ac:dyDescent="0.3">
      <c r="A479" s="85"/>
      <c r="B479" s="18" t="s">
        <v>678</v>
      </c>
      <c r="C479" s="86"/>
      <c r="D479" s="85"/>
      <c r="E479" s="87" t="s">
        <v>679</v>
      </c>
      <c r="F479" s="137">
        <f>F480</f>
        <v>2176.8000000000002</v>
      </c>
      <c r="G479" s="137">
        <f>G480</f>
        <v>0</v>
      </c>
      <c r="H479" s="137">
        <f>H480</f>
        <v>2176.8000000000002</v>
      </c>
      <c r="I479" s="137"/>
      <c r="J479" s="137">
        <f>J480</f>
        <v>2176.8000000000002</v>
      </c>
      <c r="K479" s="137">
        <f>K480</f>
        <v>1958.5</v>
      </c>
      <c r="L479" s="137"/>
      <c r="M479" s="137">
        <f>M480</f>
        <v>1958.5</v>
      </c>
      <c r="N479" s="137">
        <f>N480</f>
        <v>1789.3</v>
      </c>
      <c r="O479" s="137"/>
      <c r="P479" s="137">
        <f>P480</f>
        <v>1789.3</v>
      </c>
    </row>
    <row r="480" spans="1:16" ht="26.4" x14ac:dyDescent="0.3">
      <c r="A480" s="85"/>
      <c r="B480" s="18"/>
      <c r="C480" s="86" t="s">
        <v>6</v>
      </c>
      <c r="D480" s="18"/>
      <c r="E480" s="90" t="s">
        <v>7</v>
      </c>
      <c r="F480" s="137">
        <f>F481+F485+G489</f>
        <v>2176.8000000000002</v>
      </c>
      <c r="G480" s="137">
        <f>G481+G485+H489</f>
        <v>0</v>
      </c>
      <c r="H480" s="137">
        <f>H481+H485+H489</f>
        <v>2176.8000000000002</v>
      </c>
      <c r="I480" s="137"/>
      <c r="J480" s="137">
        <f>J481+J485+J489</f>
        <v>2176.8000000000002</v>
      </c>
      <c r="K480" s="137">
        <f>K481+K485+K489</f>
        <v>1958.5</v>
      </c>
      <c r="L480" s="137"/>
      <c r="M480" s="137">
        <f>M481+M485+M489</f>
        <v>1958.5</v>
      </c>
      <c r="N480" s="137">
        <f>N481+N485+N489</f>
        <v>1789.3</v>
      </c>
      <c r="O480" s="137"/>
      <c r="P480" s="137">
        <f>P481+P485+P489</f>
        <v>1789.3</v>
      </c>
    </row>
    <row r="481" spans="1:16" ht="39.6" x14ac:dyDescent="0.3">
      <c r="A481" s="93"/>
      <c r="B481" s="94"/>
      <c r="C481" s="95" t="s">
        <v>217</v>
      </c>
      <c r="D481" s="94"/>
      <c r="E481" s="96" t="s">
        <v>680</v>
      </c>
      <c r="F481" s="138">
        <f>F482</f>
        <v>1735</v>
      </c>
      <c r="G481" s="138"/>
      <c r="H481" s="138">
        <f t="shared" ref="H481:P482" si="102">H482</f>
        <v>1735</v>
      </c>
      <c r="I481" s="138"/>
      <c r="J481" s="138">
        <f t="shared" si="102"/>
        <v>1735</v>
      </c>
      <c r="K481" s="138">
        <f t="shared" si="102"/>
        <v>0</v>
      </c>
      <c r="L481" s="138"/>
      <c r="M481" s="138">
        <f t="shared" si="102"/>
        <v>0</v>
      </c>
      <c r="N481" s="138">
        <f t="shared" si="102"/>
        <v>0</v>
      </c>
      <c r="O481" s="138"/>
      <c r="P481" s="138">
        <f t="shared" si="102"/>
        <v>0</v>
      </c>
    </row>
    <row r="482" spans="1:16" ht="27" x14ac:dyDescent="0.3">
      <c r="A482" s="36"/>
      <c r="B482" s="36"/>
      <c r="C482" s="36" t="s">
        <v>227</v>
      </c>
      <c r="D482" s="36"/>
      <c r="E482" s="37" t="s">
        <v>228</v>
      </c>
      <c r="F482" s="131">
        <f>F483</f>
        <v>1735</v>
      </c>
      <c r="G482" s="131"/>
      <c r="H482" s="131">
        <f t="shared" si="102"/>
        <v>1735</v>
      </c>
      <c r="I482" s="131"/>
      <c r="J482" s="131">
        <f t="shared" si="102"/>
        <v>1735</v>
      </c>
      <c r="K482" s="131">
        <f t="shared" si="102"/>
        <v>0</v>
      </c>
      <c r="L482" s="131"/>
      <c r="M482" s="131">
        <f t="shared" si="102"/>
        <v>0</v>
      </c>
      <c r="N482" s="131">
        <f t="shared" si="102"/>
        <v>0</v>
      </c>
      <c r="O482" s="131"/>
      <c r="P482" s="131">
        <f t="shared" si="102"/>
        <v>0</v>
      </c>
    </row>
    <row r="483" spans="1:16" ht="40.200000000000003" x14ac:dyDescent="0.3">
      <c r="A483" s="81"/>
      <c r="B483" s="81"/>
      <c r="C483" s="7" t="s">
        <v>229</v>
      </c>
      <c r="D483" s="7"/>
      <c r="E483" s="3" t="s">
        <v>230</v>
      </c>
      <c r="F483" s="130">
        <v>1735</v>
      </c>
      <c r="G483" s="130"/>
      <c r="H483" s="130">
        <v>1735</v>
      </c>
      <c r="I483" s="130"/>
      <c r="J483" s="130">
        <v>1735</v>
      </c>
      <c r="K483" s="130">
        <v>0</v>
      </c>
      <c r="L483" s="130"/>
      <c r="M483" s="130">
        <v>0</v>
      </c>
      <c r="N483" s="130">
        <v>0</v>
      </c>
      <c r="O483" s="130"/>
      <c r="P483" s="130">
        <v>0</v>
      </c>
    </row>
    <row r="484" spans="1:16" x14ac:dyDescent="0.3">
      <c r="A484" s="81"/>
      <c r="B484" s="81"/>
      <c r="C484" s="7"/>
      <c r="D484" s="7" t="s">
        <v>538</v>
      </c>
      <c r="E484" s="3" t="s">
        <v>539</v>
      </c>
      <c r="F484" s="130">
        <v>1735</v>
      </c>
      <c r="G484" s="130"/>
      <c r="H484" s="130">
        <v>1735</v>
      </c>
      <c r="I484" s="130"/>
      <c r="J484" s="130">
        <v>1735</v>
      </c>
      <c r="K484" s="130">
        <v>0</v>
      </c>
      <c r="L484" s="130"/>
      <c r="M484" s="130">
        <v>0</v>
      </c>
      <c r="N484" s="130">
        <v>0</v>
      </c>
      <c r="O484" s="130"/>
      <c r="P484" s="130">
        <v>0</v>
      </c>
    </row>
    <row r="485" spans="1:16" ht="39.6" x14ac:dyDescent="0.3">
      <c r="A485" s="93"/>
      <c r="B485" s="94"/>
      <c r="C485" s="95" t="s">
        <v>241</v>
      </c>
      <c r="D485" s="94"/>
      <c r="E485" s="96" t="s">
        <v>242</v>
      </c>
      <c r="F485" s="138">
        <f>F486</f>
        <v>441.8</v>
      </c>
      <c r="G485" s="138"/>
      <c r="H485" s="138">
        <f>H486</f>
        <v>441.8</v>
      </c>
      <c r="I485" s="138"/>
      <c r="J485" s="138">
        <f>J486</f>
        <v>441.8</v>
      </c>
      <c r="K485" s="138">
        <f t="shared" ref="K485:P487" si="103">K486</f>
        <v>0</v>
      </c>
      <c r="L485" s="138"/>
      <c r="M485" s="138">
        <f t="shared" si="103"/>
        <v>0</v>
      </c>
      <c r="N485" s="138">
        <f t="shared" si="103"/>
        <v>0</v>
      </c>
      <c r="O485" s="138"/>
      <c r="P485" s="138">
        <f t="shared" si="103"/>
        <v>0</v>
      </c>
    </row>
    <row r="486" spans="1:16" ht="27" x14ac:dyDescent="0.3">
      <c r="A486" s="36"/>
      <c r="B486" s="36"/>
      <c r="C486" s="36" t="s">
        <v>243</v>
      </c>
      <c r="D486" s="36"/>
      <c r="E486" s="37" t="s">
        <v>663</v>
      </c>
      <c r="F486" s="131">
        <f>F487</f>
        <v>441.8</v>
      </c>
      <c r="G486" s="131"/>
      <c r="H486" s="131">
        <f>H487</f>
        <v>441.8</v>
      </c>
      <c r="I486" s="131"/>
      <c r="J486" s="131">
        <f>J487</f>
        <v>441.8</v>
      </c>
      <c r="K486" s="131">
        <f t="shared" si="103"/>
        <v>0</v>
      </c>
      <c r="L486" s="131"/>
      <c r="M486" s="131">
        <f t="shared" si="103"/>
        <v>0</v>
      </c>
      <c r="N486" s="131">
        <f t="shared" si="103"/>
        <v>0</v>
      </c>
      <c r="O486" s="131"/>
      <c r="P486" s="131">
        <f t="shared" si="103"/>
        <v>0</v>
      </c>
    </row>
    <row r="487" spans="1:16" ht="27" x14ac:dyDescent="0.3">
      <c r="A487" s="81"/>
      <c r="B487" s="81"/>
      <c r="C487" s="7" t="s">
        <v>248</v>
      </c>
      <c r="D487" s="7"/>
      <c r="E487" s="14" t="s">
        <v>249</v>
      </c>
      <c r="F487" s="130">
        <f>F488</f>
        <v>441.8</v>
      </c>
      <c r="G487" s="130"/>
      <c r="H487" s="130">
        <f>H488</f>
        <v>441.8</v>
      </c>
      <c r="I487" s="130"/>
      <c r="J487" s="130">
        <f>J488</f>
        <v>441.8</v>
      </c>
      <c r="K487" s="130">
        <f t="shared" si="103"/>
        <v>0</v>
      </c>
      <c r="L487" s="130"/>
      <c r="M487" s="130">
        <f t="shared" si="103"/>
        <v>0</v>
      </c>
      <c r="N487" s="130">
        <f t="shared" si="103"/>
        <v>0</v>
      </c>
      <c r="O487" s="130"/>
      <c r="P487" s="130">
        <f t="shared" si="103"/>
        <v>0</v>
      </c>
    </row>
    <row r="488" spans="1:16" x14ac:dyDescent="0.3">
      <c r="A488" s="81"/>
      <c r="B488" s="81"/>
      <c r="C488" s="7"/>
      <c r="D488" s="7" t="s">
        <v>538</v>
      </c>
      <c r="E488" s="3" t="s">
        <v>539</v>
      </c>
      <c r="F488" s="130">
        <v>441.8</v>
      </c>
      <c r="G488" s="130"/>
      <c r="H488" s="130">
        <v>441.8</v>
      </c>
      <c r="I488" s="130"/>
      <c r="J488" s="130">
        <v>441.8</v>
      </c>
      <c r="K488" s="130">
        <v>0</v>
      </c>
      <c r="L488" s="130"/>
      <c r="M488" s="130">
        <v>0</v>
      </c>
      <c r="N488" s="130">
        <v>0</v>
      </c>
      <c r="O488" s="130"/>
      <c r="P488" s="130">
        <v>0</v>
      </c>
    </row>
    <row r="489" spans="1:16" ht="26.4" x14ac:dyDescent="0.3">
      <c r="A489" s="93"/>
      <c r="B489" s="94"/>
      <c r="C489" s="95" t="s">
        <v>350</v>
      </c>
      <c r="D489" s="94"/>
      <c r="E489" s="96" t="s">
        <v>351</v>
      </c>
      <c r="F489" s="138">
        <f t="shared" ref="F489:P491" si="104">F490</f>
        <v>0</v>
      </c>
      <c r="G489" s="138">
        <f t="shared" si="104"/>
        <v>0</v>
      </c>
      <c r="H489" s="138">
        <f t="shared" si="104"/>
        <v>0</v>
      </c>
      <c r="I489" s="138"/>
      <c r="J489" s="138">
        <f t="shared" si="104"/>
        <v>0</v>
      </c>
      <c r="K489" s="138">
        <f t="shared" si="104"/>
        <v>1958.5</v>
      </c>
      <c r="L489" s="138"/>
      <c r="M489" s="138">
        <f t="shared" si="104"/>
        <v>1958.5</v>
      </c>
      <c r="N489" s="138">
        <f t="shared" si="104"/>
        <v>1789.3</v>
      </c>
      <c r="O489" s="138"/>
      <c r="P489" s="138">
        <f t="shared" si="104"/>
        <v>1789.3</v>
      </c>
    </row>
    <row r="490" spans="1:16" x14ac:dyDescent="0.3">
      <c r="A490" s="34"/>
      <c r="B490" s="34"/>
      <c r="C490" s="34" t="s">
        <v>352</v>
      </c>
      <c r="D490" s="34"/>
      <c r="E490" s="60" t="s">
        <v>353</v>
      </c>
      <c r="F490" s="139">
        <f t="shared" si="104"/>
        <v>0</v>
      </c>
      <c r="G490" s="139">
        <f t="shared" si="104"/>
        <v>0</v>
      </c>
      <c r="H490" s="139">
        <f t="shared" si="104"/>
        <v>0</v>
      </c>
      <c r="I490" s="139"/>
      <c r="J490" s="139">
        <f t="shared" si="104"/>
        <v>0</v>
      </c>
      <c r="K490" s="139">
        <f t="shared" si="104"/>
        <v>1958.5</v>
      </c>
      <c r="L490" s="139"/>
      <c r="M490" s="139">
        <f t="shared" si="104"/>
        <v>1958.5</v>
      </c>
      <c r="N490" s="139">
        <f t="shared" si="104"/>
        <v>1789.3</v>
      </c>
      <c r="O490" s="139"/>
      <c r="P490" s="139">
        <f t="shared" si="104"/>
        <v>1789.3</v>
      </c>
    </row>
    <row r="491" spans="1:16" ht="49.5" customHeight="1" x14ac:dyDescent="0.3">
      <c r="A491" s="36"/>
      <c r="B491" s="36"/>
      <c r="C491" s="36" t="s">
        <v>354</v>
      </c>
      <c r="D491" s="36"/>
      <c r="E491" s="22" t="s">
        <v>355</v>
      </c>
      <c r="F491" s="131">
        <f t="shared" si="104"/>
        <v>0</v>
      </c>
      <c r="G491" s="151">
        <f t="shared" si="104"/>
        <v>0</v>
      </c>
      <c r="H491" s="151">
        <f t="shared" si="104"/>
        <v>0</v>
      </c>
      <c r="I491" s="151"/>
      <c r="J491" s="151">
        <f t="shared" si="104"/>
        <v>0</v>
      </c>
      <c r="K491" s="131">
        <f t="shared" si="104"/>
        <v>1958.5</v>
      </c>
      <c r="L491" s="131"/>
      <c r="M491" s="131">
        <f t="shared" si="104"/>
        <v>1958.5</v>
      </c>
      <c r="N491" s="131">
        <f t="shared" si="104"/>
        <v>1789.3</v>
      </c>
      <c r="O491" s="131"/>
      <c r="P491" s="131">
        <f t="shared" si="104"/>
        <v>1789.3</v>
      </c>
    </row>
    <row r="492" spans="1:16" ht="40.200000000000003" x14ac:dyDescent="0.3">
      <c r="A492" s="81"/>
      <c r="B492" s="81"/>
      <c r="C492" s="24" t="s">
        <v>357</v>
      </c>
      <c r="D492" s="13"/>
      <c r="E492" s="62" t="s">
        <v>790</v>
      </c>
      <c r="F492" s="141">
        <v>0</v>
      </c>
      <c r="G492" s="130">
        <f>G493</f>
        <v>0</v>
      </c>
      <c r="H492" s="130">
        <f>H493</f>
        <v>0</v>
      </c>
      <c r="I492" s="130"/>
      <c r="J492" s="130">
        <f>J493</f>
        <v>0</v>
      </c>
      <c r="K492" s="130">
        <f>K495+K496</f>
        <v>1958.5</v>
      </c>
      <c r="L492" s="130"/>
      <c r="M492" s="130">
        <f>M495+M496</f>
        <v>1958.5</v>
      </c>
      <c r="N492" s="130">
        <f>N495+N496</f>
        <v>1789.3</v>
      </c>
      <c r="O492" s="130"/>
      <c r="P492" s="130">
        <f>P495+P496</f>
        <v>1789.3</v>
      </c>
    </row>
    <row r="493" spans="1:16" x14ac:dyDescent="0.3">
      <c r="A493" s="81"/>
      <c r="B493" s="81"/>
      <c r="C493" s="24"/>
      <c r="D493" s="7" t="s">
        <v>538</v>
      </c>
      <c r="E493" s="3" t="s">
        <v>539</v>
      </c>
      <c r="F493" s="141">
        <v>0</v>
      </c>
      <c r="G493" s="130">
        <f>G496</f>
        <v>0</v>
      </c>
      <c r="H493" s="130">
        <f>H496</f>
        <v>0</v>
      </c>
      <c r="I493" s="130"/>
      <c r="J493" s="130">
        <f>J496</f>
        <v>0</v>
      </c>
      <c r="K493" s="130">
        <v>1958.5</v>
      </c>
      <c r="L493" s="130"/>
      <c r="M493" s="130">
        <v>1958.5</v>
      </c>
      <c r="N493" s="130">
        <v>1789.3</v>
      </c>
      <c r="O493" s="130"/>
      <c r="P493" s="130">
        <v>1789.3</v>
      </c>
    </row>
    <row r="494" spans="1:16" x14ac:dyDescent="0.3">
      <c r="A494" s="81"/>
      <c r="B494" s="81"/>
      <c r="C494" s="24"/>
      <c r="D494" s="7"/>
      <c r="E494" s="3" t="s">
        <v>186</v>
      </c>
      <c r="F494" s="141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</row>
    <row r="495" spans="1:16" x14ac:dyDescent="0.3">
      <c r="A495" s="81"/>
      <c r="B495" s="81"/>
      <c r="C495" s="24"/>
      <c r="D495" s="13"/>
      <c r="E495" s="62" t="s">
        <v>254</v>
      </c>
      <c r="F495" s="130">
        <v>0</v>
      </c>
      <c r="G495" s="130"/>
      <c r="H495" s="130"/>
      <c r="I495" s="130"/>
      <c r="J495" s="130"/>
      <c r="K495" s="130">
        <v>1468.9</v>
      </c>
      <c r="L495" s="130"/>
      <c r="M495" s="130">
        <v>1468.9</v>
      </c>
      <c r="N495" s="130">
        <v>1342</v>
      </c>
      <c r="O495" s="130"/>
      <c r="P495" s="130">
        <v>1342</v>
      </c>
    </row>
    <row r="496" spans="1:16" x14ac:dyDescent="0.3">
      <c r="A496" s="81"/>
      <c r="B496" s="81"/>
      <c r="C496" s="24"/>
      <c r="D496" s="13"/>
      <c r="E496" s="62" t="s">
        <v>358</v>
      </c>
      <c r="F496" s="130">
        <v>0</v>
      </c>
      <c r="G496" s="130"/>
      <c r="H496" s="130"/>
      <c r="I496" s="130"/>
      <c r="J496" s="130"/>
      <c r="K496" s="130">
        <v>489.6</v>
      </c>
      <c r="L496" s="130"/>
      <c r="M496" s="130">
        <v>489.6</v>
      </c>
      <c r="N496" s="130">
        <v>447.3</v>
      </c>
      <c r="O496" s="130"/>
      <c r="P496" s="130">
        <v>447.3</v>
      </c>
    </row>
    <row r="497" spans="1:16" x14ac:dyDescent="0.3">
      <c r="A497" s="81"/>
      <c r="B497" s="18">
        <v>1004</v>
      </c>
      <c r="C497" s="86"/>
      <c r="D497" s="85"/>
      <c r="E497" s="87" t="s">
        <v>681</v>
      </c>
      <c r="F497" s="137">
        <f t="shared" ref="F497:P498" si="105">F498</f>
        <v>13463.71</v>
      </c>
      <c r="G497" s="137">
        <f t="shared" si="105"/>
        <v>-60.6</v>
      </c>
      <c r="H497" s="137">
        <f t="shared" si="105"/>
        <v>13092.784</v>
      </c>
      <c r="I497" s="137"/>
      <c r="J497" s="137">
        <f t="shared" si="105"/>
        <v>13092.784</v>
      </c>
      <c r="K497" s="137">
        <f t="shared" si="105"/>
        <v>10159.041999999999</v>
      </c>
      <c r="L497" s="137"/>
      <c r="M497" s="137">
        <f t="shared" si="105"/>
        <v>10159.041999999999</v>
      </c>
      <c r="N497" s="137">
        <f t="shared" si="105"/>
        <v>13125.684000000001</v>
      </c>
      <c r="O497" s="137"/>
      <c r="P497" s="137">
        <f t="shared" si="105"/>
        <v>13125.684000000001</v>
      </c>
    </row>
    <row r="498" spans="1:16" x14ac:dyDescent="0.3">
      <c r="A498" s="81"/>
      <c r="B498" s="18"/>
      <c r="C498" s="86" t="s">
        <v>6</v>
      </c>
      <c r="D498" s="18"/>
      <c r="E498" s="90" t="s">
        <v>646</v>
      </c>
      <c r="F498" s="137">
        <f t="shared" si="105"/>
        <v>13463.71</v>
      </c>
      <c r="G498" s="137">
        <f t="shared" si="105"/>
        <v>-60.6</v>
      </c>
      <c r="H498" s="137">
        <f t="shared" si="105"/>
        <v>13092.784</v>
      </c>
      <c r="I498" s="137"/>
      <c r="J498" s="137">
        <f t="shared" si="105"/>
        <v>13092.784</v>
      </c>
      <c r="K498" s="137">
        <f t="shared" si="105"/>
        <v>10159.041999999999</v>
      </c>
      <c r="L498" s="137"/>
      <c r="M498" s="137">
        <f t="shared" si="105"/>
        <v>10159.041999999999</v>
      </c>
      <c r="N498" s="137">
        <f t="shared" si="105"/>
        <v>13125.684000000001</v>
      </c>
      <c r="O498" s="137"/>
      <c r="P498" s="137">
        <f t="shared" si="105"/>
        <v>13125.684000000001</v>
      </c>
    </row>
    <row r="499" spans="1:16" ht="37.5" customHeight="1" x14ac:dyDescent="0.3">
      <c r="A499" s="93"/>
      <c r="B499" s="94"/>
      <c r="C499" s="95" t="s">
        <v>217</v>
      </c>
      <c r="D499" s="94"/>
      <c r="E499" s="96" t="s">
        <v>218</v>
      </c>
      <c r="F499" s="138">
        <f>F500+F508</f>
        <v>13463.71</v>
      </c>
      <c r="G499" s="138">
        <f>G500+G508</f>
        <v>-60.6</v>
      </c>
      <c r="H499" s="138">
        <f>H500+H508</f>
        <v>13092.784</v>
      </c>
      <c r="I499" s="138"/>
      <c r="J499" s="138">
        <f>J500+J508</f>
        <v>13092.784</v>
      </c>
      <c r="K499" s="138">
        <f>K500+K482+K508+K279</f>
        <v>10159.041999999999</v>
      </c>
      <c r="L499" s="138"/>
      <c r="M499" s="138">
        <f>M500+M482+M508+M279</f>
        <v>10159.041999999999</v>
      </c>
      <c r="N499" s="138">
        <f>N500+N482+N508+N279</f>
        <v>13125.684000000001</v>
      </c>
      <c r="O499" s="138"/>
      <c r="P499" s="138">
        <f>P500+P482+P508+P279</f>
        <v>13125.684000000001</v>
      </c>
    </row>
    <row r="500" spans="1:16" x14ac:dyDescent="0.3">
      <c r="A500" s="36"/>
      <c r="B500" s="36"/>
      <c r="C500" s="36" t="s">
        <v>219</v>
      </c>
      <c r="D500" s="36"/>
      <c r="E500" s="37" t="s">
        <v>220</v>
      </c>
      <c r="F500" s="131">
        <f t="shared" ref="F500:K500" si="106">F503+F501</f>
        <v>10702.81</v>
      </c>
      <c r="G500" s="131">
        <f t="shared" si="106"/>
        <v>-60.6</v>
      </c>
      <c r="H500" s="131">
        <f t="shared" si="106"/>
        <v>10331.884</v>
      </c>
      <c r="I500" s="131"/>
      <c r="J500" s="131">
        <f t="shared" si="106"/>
        <v>10331.884</v>
      </c>
      <c r="K500" s="131">
        <f t="shared" si="106"/>
        <v>7398.1419999999998</v>
      </c>
      <c r="L500" s="131"/>
      <c r="M500" s="131">
        <f>M503+M501</f>
        <v>7398.1419999999998</v>
      </c>
      <c r="N500" s="131">
        <f>N503+N501</f>
        <v>7603.884</v>
      </c>
      <c r="O500" s="131"/>
      <c r="P500" s="131">
        <f>P503+P501</f>
        <v>7603.884</v>
      </c>
    </row>
    <row r="501" spans="1:16" s="44" customFormat="1" x14ac:dyDescent="0.3">
      <c r="A501" s="13"/>
      <c r="B501" s="13"/>
      <c r="C501" s="7" t="s">
        <v>221</v>
      </c>
      <c r="D501" s="7"/>
      <c r="E501" s="3" t="s">
        <v>222</v>
      </c>
      <c r="F501" s="130">
        <f>F502</f>
        <v>8942.81</v>
      </c>
      <c r="G501" s="130"/>
      <c r="H501" s="130">
        <f>H502</f>
        <v>8942.81</v>
      </c>
      <c r="I501" s="130"/>
      <c r="J501" s="130">
        <f>J502</f>
        <v>8942.81</v>
      </c>
      <c r="K501" s="130">
        <f>K502</f>
        <v>7398.1419999999998</v>
      </c>
      <c r="L501" s="130"/>
      <c r="M501" s="130">
        <f>M502</f>
        <v>7398.1419999999998</v>
      </c>
      <c r="N501" s="130">
        <f>N502</f>
        <v>7603.884</v>
      </c>
      <c r="O501" s="130"/>
      <c r="P501" s="130">
        <f>P502</f>
        <v>7603.884</v>
      </c>
    </row>
    <row r="502" spans="1:16" s="44" customFormat="1" x14ac:dyDescent="0.3">
      <c r="A502" s="13"/>
      <c r="B502" s="13"/>
      <c r="C502" s="7"/>
      <c r="D502" s="7" t="s">
        <v>538</v>
      </c>
      <c r="E502" s="3" t="s">
        <v>539</v>
      </c>
      <c r="F502" s="130">
        <v>8942.81</v>
      </c>
      <c r="G502" s="130"/>
      <c r="H502" s="130">
        <v>8942.81</v>
      </c>
      <c r="I502" s="130"/>
      <c r="J502" s="130">
        <v>8942.81</v>
      </c>
      <c r="K502" s="130">
        <v>7398.1419999999998</v>
      </c>
      <c r="L502" s="130"/>
      <c r="M502" s="130">
        <v>7398.1419999999998</v>
      </c>
      <c r="N502" s="130">
        <v>7603.884</v>
      </c>
      <c r="O502" s="130"/>
      <c r="P502" s="130">
        <v>7603.884</v>
      </c>
    </row>
    <row r="503" spans="1:16" ht="53.4" x14ac:dyDescent="0.3">
      <c r="A503" s="7"/>
      <c r="B503" s="7"/>
      <c r="C503" s="7" t="s">
        <v>224</v>
      </c>
      <c r="D503" s="7"/>
      <c r="E503" s="3" t="s">
        <v>225</v>
      </c>
      <c r="F503" s="130">
        <v>1760</v>
      </c>
      <c r="G503" s="147">
        <f>G504</f>
        <v>-60.6</v>
      </c>
      <c r="H503" s="130">
        <f>H504</f>
        <v>1389.0740000000001</v>
      </c>
      <c r="I503" s="130"/>
      <c r="J503" s="130">
        <f>J504</f>
        <v>1389.0740000000001</v>
      </c>
      <c r="K503" s="130">
        <v>0</v>
      </c>
      <c r="L503" s="130"/>
      <c r="M503" s="130">
        <v>0</v>
      </c>
      <c r="N503" s="130">
        <v>0</v>
      </c>
      <c r="O503" s="130"/>
      <c r="P503" s="130">
        <v>0</v>
      </c>
    </row>
    <row r="504" spans="1:16" x14ac:dyDescent="0.3">
      <c r="A504" s="7"/>
      <c r="B504" s="7"/>
      <c r="C504" s="7"/>
      <c r="D504" s="7" t="s">
        <v>538</v>
      </c>
      <c r="E504" s="3" t="s">
        <v>539</v>
      </c>
      <c r="F504" s="130">
        <v>1760</v>
      </c>
      <c r="G504" s="147">
        <f>G507</f>
        <v>-60.6</v>
      </c>
      <c r="H504" s="130">
        <v>1389.0740000000001</v>
      </c>
      <c r="I504" s="130"/>
      <c r="J504" s="130">
        <f>J507</f>
        <v>1389.0740000000001</v>
      </c>
      <c r="K504" s="130">
        <v>0</v>
      </c>
      <c r="L504" s="130"/>
      <c r="M504" s="130">
        <v>0</v>
      </c>
      <c r="N504" s="130">
        <v>0</v>
      </c>
      <c r="O504" s="130"/>
      <c r="P504" s="130">
        <v>0</v>
      </c>
    </row>
    <row r="505" spans="1:16" x14ac:dyDescent="0.3">
      <c r="A505" s="7"/>
      <c r="B505" s="7"/>
      <c r="C505" s="7"/>
      <c r="D505" s="7"/>
      <c r="E505" s="3" t="s">
        <v>226</v>
      </c>
      <c r="F505" s="130">
        <v>0</v>
      </c>
      <c r="G505" s="147"/>
      <c r="H505" s="130">
        <v>0</v>
      </c>
      <c r="I505" s="130"/>
      <c r="J505" s="130">
        <v>0</v>
      </c>
      <c r="K505" s="130">
        <v>0</v>
      </c>
      <c r="L505" s="130"/>
      <c r="M505" s="130">
        <v>0</v>
      </c>
      <c r="N505" s="130">
        <v>0</v>
      </c>
      <c r="O505" s="130"/>
      <c r="P505" s="130">
        <v>0</v>
      </c>
    </row>
    <row r="506" spans="1:16" x14ac:dyDescent="0.3">
      <c r="A506" s="7"/>
      <c r="B506" s="7"/>
      <c r="C506" s="7"/>
      <c r="D506" s="7"/>
      <c r="E506" s="3" t="s">
        <v>223</v>
      </c>
      <c r="F506" s="130">
        <v>0</v>
      </c>
      <c r="G506" s="147"/>
      <c r="H506" s="130">
        <v>0</v>
      </c>
      <c r="I506" s="130"/>
      <c r="J506" s="130">
        <v>0</v>
      </c>
      <c r="K506" s="130">
        <v>0</v>
      </c>
      <c r="L506" s="130"/>
      <c r="M506" s="130">
        <v>0</v>
      </c>
      <c r="N506" s="130">
        <v>0</v>
      </c>
      <c r="O506" s="130"/>
      <c r="P506" s="130">
        <v>0</v>
      </c>
    </row>
    <row r="507" spans="1:16" x14ac:dyDescent="0.3">
      <c r="A507" s="7"/>
      <c r="B507" s="7"/>
      <c r="C507" s="7"/>
      <c r="D507" s="7"/>
      <c r="E507" s="3" t="s">
        <v>171</v>
      </c>
      <c r="F507" s="130">
        <v>1760</v>
      </c>
      <c r="G507" s="147">
        <v>-60.6</v>
      </c>
      <c r="H507" s="130">
        <v>1389.0740000000001</v>
      </c>
      <c r="I507" s="147"/>
      <c r="J507" s="130">
        <f>SUM(H507:I507)</f>
        <v>1389.0740000000001</v>
      </c>
      <c r="K507" s="130">
        <v>0</v>
      </c>
      <c r="L507" s="130"/>
      <c r="M507" s="130">
        <v>0</v>
      </c>
      <c r="N507" s="130">
        <v>0</v>
      </c>
      <c r="O507" s="130"/>
      <c r="P507" s="130">
        <v>0</v>
      </c>
    </row>
    <row r="508" spans="1:16" ht="40.200000000000003" x14ac:dyDescent="0.3">
      <c r="A508" s="36"/>
      <c r="B508" s="36"/>
      <c r="C508" s="36" t="s">
        <v>231</v>
      </c>
      <c r="D508" s="36"/>
      <c r="E508" s="37" t="s">
        <v>232</v>
      </c>
      <c r="F508" s="131">
        <f>F509</f>
        <v>2760.9</v>
      </c>
      <c r="G508" s="131"/>
      <c r="H508" s="131">
        <f>H509</f>
        <v>2760.9</v>
      </c>
      <c r="I508" s="131"/>
      <c r="J508" s="131">
        <f>J509</f>
        <v>2760.9</v>
      </c>
      <c r="K508" s="131">
        <f>K509</f>
        <v>2760.9</v>
      </c>
      <c r="L508" s="131"/>
      <c r="M508" s="131">
        <f>M509</f>
        <v>2760.9</v>
      </c>
      <c r="N508" s="131">
        <f>N509</f>
        <v>5521.8</v>
      </c>
      <c r="O508" s="131"/>
      <c r="P508" s="131">
        <f>P509</f>
        <v>5521.8</v>
      </c>
    </row>
    <row r="509" spans="1:16" ht="66.599999999999994" x14ac:dyDescent="0.3">
      <c r="A509" s="81"/>
      <c r="B509" s="81"/>
      <c r="C509" s="7" t="s">
        <v>235</v>
      </c>
      <c r="D509" s="7"/>
      <c r="E509" s="53" t="s">
        <v>236</v>
      </c>
      <c r="F509" s="130">
        <v>2760.9</v>
      </c>
      <c r="G509" s="130"/>
      <c r="H509" s="130">
        <v>2760.9</v>
      </c>
      <c r="I509" s="130"/>
      <c r="J509" s="130">
        <v>2760.9</v>
      </c>
      <c r="K509" s="130">
        <v>2760.9</v>
      </c>
      <c r="L509" s="130"/>
      <c r="M509" s="130">
        <v>2760.9</v>
      </c>
      <c r="N509" s="130">
        <v>5521.8</v>
      </c>
      <c r="O509" s="130"/>
      <c r="P509" s="130">
        <v>5521.8</v>
      </c>
    </row>
    <row r="510" spans="1:16" ht="27" x14ac:dyDescent="0.3">
      <c r="A510" s="81"/>
      <c r="B510" s="81"/>
      <c r="C510" s="7"/>
      <c r="D510" s="7" t="s">
        <v>366</v>
      </c>
      <c r="E510" s="3" t="s">
        <v>367</v>
      </c>
      <c r="F510" s="130">
        <v>2760.9</v>
      </c>
      <c r="G510" s="130"/>
      <c r="H510" s="147">
        <v>2760.9</v>
      </c>
      <c r="I510" s="147"/>
      <c r="J510" s="147">
        <v>2760.9</v>
      </c>
      <c r="K510" s="147">
        <v>2760.9</v>
      </c>
      <c r="L510" s="147"/>
      <c r="M510" s="147">
        <v>2760.9</v>
      </c>
      <c r="N510" s="147">
        <v>5521.8</v>
      </c>
      <c r="O510" s="147"/>
      <c r="P510" s="147">
        <v>5521.8</v>
      </c>
    </row>
    <row r="511" spans="1:16" x14ac:dyDescent="0.3">
      <c r="A511" s="81"/>
      <c r="B511" s="18" t="s">
        <v>682</v>
      </c>
      <c r="C511" s="86"/>
      <c r="D511" s="85"/>
      <c r="E511" s="87" t="s">
        <v>683</v>
      </c>
      <c r="F511" s="137">
        <f>F512</f>
        <v>95.1</v>
      </c>
      <c r="G511" s="137"/>
      <c r="H511" s="137">
        <f t="shared" ref="H511:P514" si="107">H512</f>
        <v>95.1</v>
      </c>
      <c r="I511" s="137"/>
      <c r="J511" s="137">
        <f t="shared" si="107"/>
        <v>95.1</v>
      </c>
      <c r="K511" s="137">
        <f t="shared" si="107"/>
        <v>103</v>
      </c>
      <c r="L511" s="137"/>
      <c r="M511" s="137">
        <f t="shared" si="107"/>
        <v>103</v>
      </c>
      <c r="N511" s="137">
        <f t="shared" si="107"/>
        <v>143</v>
      </c>
      <c r="O511" s="137"/>
      <c r="P511" s="137">
        <f t="shared" si="107"/>
        <v>143</v>
      </c>
    </row>
    <row r="512" spans="1:16" x14ac:dyDescent="0.3">
      <c r="A512" s="81"/>
      <c r="B512" s="18"/>
      <c r="C512" s="86" t="s">
        <v>6</v>
      </c>
      <c r="D512" s="18"/>
      <c r="E512" s="90" t="s">
        <v>646</v>
      </c>
      <c r="F512" s="137">
        <f>F513</f>
        <v>95.1</v>
      </c>
      <c r="G512" s="137"/>
      <c r="H512" s="137">
        <f t="shared" si="107"/>
        <v>95.1</v>
      </c>
      <c r="I512" s="137"/>
      <c r="J512" s="137">
        <f t="shared" si="107"/>
        <v>95.1</v>
      </c>
      <c r="K512" s="137">
        <f t="shared" si="107"/>
        <v>103</v>
      </c>
      <c r="L512" s="137"/>
      <c r="M512" s="137">
        <f t="shared" si="107"/>
        <v>103</v>
      </c>
      <c r="N512" s="137">
        <f t="shared" si="107"/>
        <v>143</v>
      </c>
      <c r="O512" s="137"/>
      <c r="P512" s="137">
        <f t="shared" si="107"/>
        <v>143</v>
      </c>
    </row>
    <row r="513" spans="1:16" ht="39.6" x14ac:dyDescent="0.3">
      <c r="A513" s="93"/>
      <c r="B513" s="94"/>
      <c r="C513" s="95" t="s">
        <v>217</v>
      </c>
      <c r="D513" s="94"/>
      <c r="E513" s="96" t="s">
        <v>218</v>
      </c>
      <c r="F513" s="138">
        <f>F514</f>
        <v>95.1</v>
      </c>
      <c r="G513" s="138"/>
      <c r="H513" s="138">
        <f t="shared" si="107"/>
        <v>95.1</v>
      </c>
      <c r="I513" s="138"/>
      <c r="J513" s="138">
        <f t="shared" si="107"/>
        <v>95.1</v>
      </c>
      <c r="K513" s="138">
        <f t="shared" si="107"/>
        <v>103</v>
      </c>
      <c r="L513" s="138"/>
      <c r="M513" s="138">
        <f t="shared" si="107"/>
        <v>103</v>
      </c>
      <c r="N513" s="138">
        <f t="shared" si="107"/>
        <v>143</v>
      </c>
      <c r="O513" s="138"/>
      <c r="P513" s="138">
        <f t="shared" si="107"/>
        <v>143</v>
      </c>
    </row>
    <row r="514" spans="1:16" ht="40.200000000000003" x14ac:dyDescent="0.3">
      <c r="A514" s="36"/>
      <c r="B514" s="36"/>
      <c r="C514" s="36" t="s">
        <v>231</v>
      </c>
      <c r="D514" s="36"/>
      <c r="E514" s="37" t="s">
        <v>232</v>
      </c>
      <c r="F514" s="131">
        <f>F515</f>
        <v>95.1</v>
      </c>
      <c r="G514" s="131"/>
      <c r="H514" s="131">
        <f t="shared" si="107"/>
        <v>95.1</v>
      </c>
      <c r="I514" s="131"/>
      <c r="J514" s="131">
        <f t="shared" si="107"/>
        <v>95.1</v>
      </c>
      <c r="K514" s="131">
        <f t="shared" si="107"/>
        <v>103</v>
      </c>
      <c r="L514" s="131"/>
      <c r="M514" s="131">
        <f t="shared" si="107"/>
        <v>103</v>
      </c>
      <c r="N514" s="131">
        <f t="shared" si="107"/>
        <v>143</v>
      </c>
      <c r="O514" s="131"/>
      <c r="P514" s="131">
        <f t="shared" si="107"/>
        <v>143</v>
      </c>
    </row>
    <row r="515" spans="1:16" ht="40.200000000000003" x14ac:dyDescent="0.3">
      <c r="A515" s="81"/>
      <c r="B515" s="81"/>
      <c r="C515" s="7" t="s">
        <v>233</v>
      </c>
      <c r="D515" s="7"/>
      <c r="E515" s="3" t="s">
        <v>234</v>
      </c>
      <c r="F515" s="130">
        <v>95.1</v>
      </c>
      <c r="G515" s="130"/>
      <c r="H515" s="130">
        <v>95.1</v>
      </c>
      <c r="I515" s="130"/>
      <c r="J515" s="130">
        <v>95.1</v>
      </c>
      <c r="K515" s="130">
        <v>103</v>
      </c>
      <c r="L515" s="130"/>
      <c r="M515" s="130">
        <v>103</v>
      </c>
      <c r="N515" s="130">
        <v>143</v>
      </c>
      <c r="O515" s="130"/>
      <c r="P515" s="130">
        <v>143</v>
      </c>
    </row>
    <row r="516" spans="1:16" ht="30" customHeight="1" x14ac:dyDescent="0.3">
      <c r="A516" s="81"/>
      <c r="B516" s="81"/>
      <c r="C516" s="7"/>
      <c r="D516" s="7" t="s">
        <v>340</v>
      </c>
      <c r="E516" s="3" t="s">
        <v>341</v>
      </c>
      <c r="F516" s="130">
        <v>95.1</v>
      </c>
      <c r="G516" s="130"/>
      <c r="H516" s="130">
        <v>95.1</v>
      </c>
      <c r="I516" s="130"/>
      <c r="J516" s="130">
        <v>95.1</v>
      </c>
      <c r="K516" s="130">
        <v>103</v>
      </c>
      <c r="L516" s="130"/>
      <c r="M516" s="130">
        <v>103</v>
      </c>
      <c r="N516" s="130">
        <v>143</v>
      </c>
      <c r="O516" s="130"/>
      <c r="P516" s="130">
        <v>143</v>
      </c>
    </row>
    <row r="517" spans="1:16" ht="26.4" x14ac:dyDescent="0.3">
      <c r="A517" s="83">
        <v>611</v>
      </c>
      <c r="B517" s="106"/>
      <c r="C517" s="107"/>
      <c r="D517" s="83"/>
      <c r="E517" s="84" t="s">
        <v>684</v>
      </c>
      <c r="F517" s="161">
        <f t="shared" ref="F517:P517" si="108">F518+F526+F670+F705</f>
        <v>429703.32200000004</v>
      </c>
      <c r="G517" s="161">
        <f t="shared" si="108"/>
        <v>2656.6</v>
      </c>
      <c r="H517" s="161">
        <f t="shared" si="108"/>
        <v>433402.6160000001</v>
      </c>
      <c r="I517" s="161">
        <f t="shared" si="108"/>
        <v>0</v>
      </c>
      <c r="J517" s="161">
        <f t="shared" si="108"/>
        <v>433402.6160000001</v>
      </c>
      <c r="K517" s="161">
        <f t="shared" si="108"/>
        <v>423852.00000000006</v>
      </c>
      <c r="L517" s="161">
        <f t="shared" si="108"/>
        <v>0</v>
      </c>
      <c r="M517" s="161">
        <f t="shared" si="108"/>
        <v>423852.00000000006</v>
      </c>
      <c r="N517" s="161">
        <f t="shared" si="108"/>
        <v>422152.00000000006</v>
      </c>
      <c r="O517" s="161">
        <f t="shared" si="108"/>
        <v>0</v>
      </c>
      <c r="P517" s="161">
        <f t="shared" si="108"/>
        <v>422152.00000000006</v>
      </c>
    </row>
    <row r="518" spans="1:16" x14ac:dyDescent="0.3">
      <c r="A518" s="85"/>
      <c r="B518" s="18" t="s">
        <v>619</v>
      </c>
      <c r="C518" s="86"/>
      <c r="D518" s="85"/>
      <c r="E518" s="87" t="s">
        <v>756</v>
      </c>
      <c r="F518" s="137">
        <f t="shared" ref="F518:F523" si="109">F519</f>
        <v>9</v>
      </c>
      <c r="G518" s="137"/>
      <c r="H518" s="137">
        <f t="shared" ref="H518:J523" si="110">H519</f>
        <v>9</v>
      </c>
      <c r="I518" s="137"/>
      <c r="J518" s="137">
        <f t="shared" si="110"/>
        <v>9</v>
      </c>
      <c r="K518" s="137">
        <f t="shared" ref="K518:P520" si="111">K519</f>
        <v>9.4</v>
      </c>
      <c r="L518" s="137"/>
      <c r="M518" s="137">
        <f t="shared" si="111"/>
        <v>9.4</v>
      </c>
      <c r="N518" s="137">
        <f t="shared" si="111"/>
        <v>9.6999999999999993</v>
      </c>
      <c r="O518" s="137"/>
      <c r="P518" s="137">
        <f t="shared" si="111"/>
        <v>9.6999999999999993</v>
      </c>
    </row>
    <row r="519" spans="1:16" x14ac:dyDescent="0.3">
      <c r="A519" s="85"/>
      <c r="B519" s="18" t="s">
        <v>631</v>
      </c>
      <c r="C519" s="86"/>
      <c r="D519" s="85"/>
      <c r="E519" s="87" t="s">
        <v>632</v>
      </c>
      <c r="F519" s="137">
        <f t="shared" si="109"/>
        <v>9</v>
      </c>
      <c r="G519" s="137"/>
      <c r="H519" s="137">
        <f t="shared" si="110"/>
        <v>9</v>
      </c>
      <c r="I519" s="137"/>
      <c r="J519" s="137">
        <f t="shared" si="110"/>
        <v>9</v>
      </c>
      <c r="K519" s="137">
        <f t="shared" si="111"/>
        <v>9.4</v>
      </c>
      <c r="L519" s="137"/>
      <c r="M519" s="137">
        <f t="shared" si="111"/>
        <v>9.4</v>
      </c>
      <c r="N519" s="137">
        <f t="shared" si="111"/>
        <v>9.6999999999999993</v>
      </c>
      <c r="O519" s="137"/>
      <c r="P519" s="137">
        <f t="shared" si="111"/>
        <v>9.6999999999999993</v>
      </c>
    </row>
    <row r="520" spans="1:16" ht="26.4" x14ac:dyDescent="0.3">
      <c r="A520" s="85"/>
      <c r="B520" s="18"/>
      <c r="C520" s="86" t="s">
        <v>6</v>
      </c>
      <c r="D520" s="85"/>
      <c r="E520" s="90" t="s">
        <v>7</v>
      </c>
      <c r="F520" s="158">
        <f t="shared" si="109"/>
        <v>9</v>
      </c>
      <c r="G520" s="158"/>
      <c r="H520" s="158">
        <f t="shared" si="110"/>
        <v>9</v>
      </c>
      <c r="I520" s="158"/>
      <c r="J520" s="158">
        <f t="shared" si="110"/>
        <v>9</v>
      </c>
      <c r="K520" s="158">
        <f t="shared" si="111"/>
        <v>9.4</v>
      </c>
      <c r="L520" s="158"/>
      <c r="M520" s="158">
        <f t="shared" si="111"/>
        <v>9.4</v>
      </c>
      <c r="N520" s="158">
        <f t="shared" si="111"/>
        <v>9.6999999999999993</v>
      </c>
      <c r="O520" s="158"/>
      <c r="P520" s="158">
        <f t="shared" si="111"/>
        <v>9.6999999999999993</v>
      </c>
    </row>
    <row r="521" spans="1:16" ht="26.4" x14ac:dyDescent="0.3">
      <c r="A521" s="93"/>
      <c r="B521" s="94"/>
      <c r="C521" s="95" t="s">
        <v>194</v>
      </c>
      <c r="D521" s="94"/>
      <c r="E521" s="96" t="s">
        <v>195</v>
      </c>
      <c r="F521" s="138">
        <f t="shared" si="109"/>
        <v>9</v>
      </c>
      <c r="G521" s="138"/>
      <c r="H521" s="138">
        <f t="shared" si="110"/>
        <v>9</v>
      </c>
      <c r="I521" s="138"/>
      <c r="J521" s="138">
        <f t="shared" si="110"/>
        <v>9</v>
      </c>
      <c r="K521" s="138">
        <f t="shared" ref="K521:P523" si="112">K522</f>
        <v>9.4</v>
      </c>
      <c r="L521" s="138"/>
      <c r="M521" s="138">
        <f t="shared" si="112"/>
        <v>9.4</v>
      </c>
      <c r="N521" s="138">
        <f t="shared" si="112"/>
        <v>9.6999999999999993</v>
      </c>
      <c r="O521" s="138"/>
      <c r="P521" s="138">
        <f t="shared" si="112"/>
        <v>9.6999999999999993</v>
      </c>
    </row>
    <row r="522" spans="1:16" ht="27" x14ac:dyDescent="0.3">
      <c r="A522" s="34"/>
      <c r="B522" s="34"/>
      <c r="C522" s="34" t="s">
        <v>202</v>
      </c>
      <c r="D522" s="34"/>
      <c r="E522" s="35" t="s">
        <v>203</v>
      </c>
      <c r="F522" s="139">
        <f t="shared" si="109"/>
        <v>9</v>
      </c>
      <c r="G522" s="139"/>
      <c r="H522" s="139">
        <f t="shared" si="110"/>
        <v>9</v>
      </c>
      <c r="I522" s="139"/>
      <c r="J522" s="139">
        <f t="shared" si="110"/>
        <v>9</v>
      </c>
      <c r="K522" s="139">
        <f t="shared" si="112"/>
        <v>9.4</v>
      </c>
      <c r="L522" s="139"/>
      <c r="M522" s="139">
        <f t="shared" si="112"/>
        <v>9.4</v>
      </c>
      <c r="N522" s="139">
        <f t="shared" si="112"/>
        <v>9.6999999999999993</v>
      </c>
      <c r="O522" s="139"/>
      <c r="P522" s="139">
        <f t="shared" si="112"/>
        <v>9.6999999999999993</v>
      </c>
    </row>
    <row r="523" spans="1:16" ht="27" x14ac:dyDescent="0.3">
      <c r="A523" s="36"/>
      <c r="B523" s="36"/>
      <c r="C523" s="36" t="s">
        <v>204</v>
      </c>
      <c r="D523" s="36"/>
      <c r="E523" s="37" t="s">
        <v>205</v>
      </c>
      <c r="F523" s="131">
        <f t="shared" si="109"/>
        <v>9</v>
      </c>
      <c r="G523" s="131"/>
      <c r="H523" s="131">
        <f t="shared" si="110"/>
        <v>9</v>
      </c>
      <c r="I523" s="131"/>
      <c r="J523" s="131">
        <f t="shared" si="110"/>
        <v>9</v>
      </c>
      <c r="K523" s="131">
        <f t="shared" si="112"/>
        <v>9.4</v>
      </c>
      <c r="L523" s="131"/>
      <c r="M523" s="131">
        <f t="shared" si="112"/>
        <v>9.4</v>
      </c>
      <c r="N523" s="131">
        <f t="shared" si="112"/>
        <v>9.6999999999999993</v>
      </c>
      <c r="O523" s="131"/>
      <c r="P523" s="131">
        <f t="shared" si="112"/>
        <v>9.6999999999999993</v>
      </c>
    </row>
    <row r="524" spans="1:16" ht="27" x14ac:dyDescent="0.3">
      <c r="A524" s="81"/>
      <c r="B524" s="81"/>
      <c r="C524" s="7" t="s">
        <v>206</v>
      </c>
      <c r="D524" s="7"/>
      <c r="E524" s="3" t="s">
        <v>207</v>
      </c>
      <c r="F524" s="130">
        <v>9</v>
      </c>
      <c r="G524" s="130"/>
      <c r="H524" s="130">
        <v>9</v>
      </c>
      <c r="I524" s="130"/>
      <c r="J524" s="130">
        <v>9</v>
      </c>
      <c r="K524" s="130">
        <v>9.4</v>
      </c>
      <c r="L524" s="130"/>
      <c r="M524" s="130">
        <v>9.4</v>
      </c>
      <c r="N524" s="130">
        <v>9.6999999999999993</v>
      </c>
      <c r="O524" s="130"/>
      <c r="P524" s="130">
        <v>9.6999999999999993</v>
      </c>
    </row>
    <row r="525" spans="1:16" ht="27" x14ac:dyDescent="0.3">
      <c r="A525" s="81"/>
      <c r="B525" s="81"/>
      <c r="C525" s="7"/>
      <c r="D525" s="7" t="s">
        <v>612</v>
      </c>
      <c r="E525" s="3" t="s">
        <v>613</v>
      </c>
      <c r="F525" s="130">
        <v>9</v>
      </c>
      <c r="G525" s="130"/>
      <c r="H525" s="130">
        <v>9</v>
      </c>
      <c r="I525" s="130"/>
      <c r="J525" s="130">
        <v>9</v>
      </c>
      <c r="K525" s="130">
        <v>9.4</v>
      </c>
      <c r="L525" s="130"/>
      <c r="M525" s="130">
        <v>9.4</v>
      </c>
      <c r="N525" s="130">
        <v>9.6999999999999993</v>
      </c>
      <c r="O525" s="130"/>
      <c r="P525" s="130">
        <v>9.6999999999999993</v>
      </c>
    </row>
    <row r="526" spans="1:16" x14ac:dyDescent="0.3">
      <c r="A526" s="80"/>
      <c r="B526" s="18" t="s">
        <v>671</v>
      </c>
      <c r="C526" s="86"/>
      <c r="D526" s="85"/>
      <c r="E526" s="87" t="s">
        <v>672</v>
      </c>
      <c r="F526" s="137">
        <f t="shared" ref="F526:K526" si="113">F527+F554+F617+F626+F639</f>
        <v>393106.91000000003</v>
      </c>
      <c r="G526" s="137">
        <f t="shared" si="113"/>
        <v>2656.6</v>
      </c>
      <c r="H526" s="137">
        <f t="shared" si="113"/>
        <v>397116.91394000006</v>
      </c>
      <c r="I526" s="137">
        <f t="shared" si="113"/>
        <v>0</v>
      </c>
      <c r="J526" s="137">
        <f t="shared" si="113"/>
        <v>397116.91394000006</v>
      </c>
      <c r="K526" s="137">
        <f t="shared" si="113"/>
        <v>390716.4</v>
      </c>
      <c r="L526" s="137">
        <f>L527+L554+L617+L626+L639</f>
        <v>0</v>
      </c>
      <c r="M526" s="137">
        <f>M527+M554+M617+M626+M639</f>
        <v>390716.4</v>
      </c>
      <c r="N526" s="137">
        <f>N527+N554+N617+N626+N639</f>
        <v>386002.10000000003</v>
      </c>
      <c r="O526" s="137">
        <f>O527+O554+O617+O626+O639</f>
        <v>0</v>
      </c>
      <c r="P526" s="137">
        <f>P527+P554+P617+P626+P639</f>
        <v>386002.10000000003</v>
      </c>
    </row>
    <row r="527" spans="1:16" x14ac:dyDescent="0.3">
      <c r="A527" s="80"/>
      <c r="B527" s="18" t="s">
        <v>685</v>
      </c>
      <c r="C527" s="86"/>
      <c r="D527" s="85"/>
      <c r="E527" s="87" t="s">
        <v>686</v>
      </c>
      <c r="F527" s="137">
        <f t="shared" ref="F527:J528" si="114">F528</f>
        <v>101075.76899999999</v>
      </c>
      <c r="G527" s="137">
        <f t="shared" si="114"/>
        <v>363.64000000000004</v>
      </c>
      <c r="H527" s="137">
        <f t="shared" si="114"/>
        <v>101363.30899999999</v>
      </c>
      <c r="I527" s="137"/>
      <c r="J527" s="137">
        <f t="shared" si="114"/>
        <v>101363.30899999999</v>
      </c>
      <c r="K527" s="137">
        <f>K528</f>
        <v>93544.2</v>
      </c>
      <c r="L527" s="137"/>
      <c r="M527" s="137">
        <f>M528</f>
        <v>93544.2</v>
      </c>
      <c r="N527" s="137">
        <f>N528</f>
        <v>90550.399999999994</v>
      </c>
      <c r="O527" s="137"/>
      <c r="P527" s="137">
        <f>P528</f>
        <v>90550.399999999994</v>
      </c>
    </row>
    <row r="528" spans="1:16" s="48" customFormat="1" x14ac:dyDescent="0.3">
      <c r="A528" s="85"/>
      <c r="B528" s="18"/>
      <c r="C528" s="86" t="s">
        <v>6</v>
      </c>
      <c r="D528" s="85"/>
      <c r="E528" s="90" t="s">
        <v>646</v>
      </c>
      <c r="F528" s="137">
        <f t="shared" si="114"/>
        <v>101075.76899999999</v>
      </c>
      <c r="G528" s="137">
        <f t="shared" si="114"/>
        <v>363.64000000000004</v>
      </c>
      <c r="H528" s="137">
        <f t="shared" si="114"/>
        <v>101363.30899999999</v>
      </c>
      <c r="I528" s="137"/>
      <c r="J528" s="137">
        <f t="shared" si="114"/>
        <v>101363.30899999999</v>
      </c>
      <c r="K528" s="137">
        <f>K529</f>
        <v>93544.2</v>
      </c>
      <c r="L528" s="137"/>
      <c r="M528" s="137">
        <f>M529</f>
        <v>93544.2</v>
      </c>
      <c r="N528" s="137">
        <f>N529</f>
        <v>90550.399999999994</v>
      </c>
      <c r="O528" s="137"/>
      <c r="P528" s="137">
        <f>P529</f>
        <v>90550.399999999994</v>
      </c>
    </row>
    <row r="529" spans="1:18" ht="26.4" x14ac:dyDescent="0.3">
      <c r="A529" s="93"/>
      <c r="B529" s="94"/>
      <c r="C529" s="95" t="s">
        <v>65</v>
      </c>
      <c r="D529" s="94"/>
      <c r="E529" s="96" t="s">
        <v>66</v>
      </c>
      <c r="F529" s="138">
        <f t="shared" ref="F529:K529" si="115">F530+F542+F546</f>
        <v>101075.76899999999</v>
      </c>
      <c r="G529" s="138">
        <f t="shared" si="115"/>
        <v>363.64000000000004</v>
      </c>
      <c r="H529" s="138">
        <f t="shared" si="115"/>
        <v>101363.30899999999</v>
      </c>
      <c r="I529" s="138"/>
      <c r="J529" s="138">
        <f t="shared" si="115"/>
        <v>101363.30899999999</v>
      </c>
      <c r="K529" s="138">
        <f t="shared" si="115"/>
        <v>93544.2</v>
      </c>
      <c r="L529" s="138"/>
      <c r="M529" s="138">
        <f>M530+M542+M546</f>
        <v>93544.2</v>
      </c>
      <c r="N529" s="138">
        <f>N530+N542+N546</f>
        <v>90550.399999999994</v>
      </c>
      <c r="O529" s="138"/>
      <c r="P529" s="138">
        <f>P530+P542+P546</f>
        <v>90550.399999999994</v>
      </c>
    </row>
    <row r="530" spans="1:18" x14ac:dyDescent="0.3">
      <c r="A530" s="34"/>
      <c r="B530" s="34"/>
      <c r="C530" s="34" t="s">
        <v>67</v>
      </c>
      <c r="D530" s="34"/>
      <c r="E530" s="35" t="s">
        <v>68</v>
      </c>
      <c r="F530" s="139">
        <f t="shared" ref="F530:K530" si="116">F531+F539</f>
        <v>97368.499999999985</v>
      </c>
      <c r="G530" s="139">
        <f t="shared" si="116"/>
        <v>-119.96</v>
      </c>
      <c r="H530" s="139">
        <f t="shared" si="116"/>
        <v>97172.44</v>
      </c>
      <c r="I530" s="139"/>
      <c r="J530" s="139">
        <f t="shared" si="116"/>
        <v>97172.44</v>
      </c>
      <c r="K530" s="139">
        <f t="shared" si="116"/>
        <v>92691.8</v>
      </c>
      <c r="L530" s="139"/>
      <c r="M530" s="139">
        <f>M531+M539</f>
        <v>92691.8</v>
      </c>
      <c r="N530" s="139">
        <f>N531+N539</f>
        <v>89771.5</v>
      </c>
      <c r="O530" s="139"/>
      <c r="P530" s="139">
        <f>P531+P539</f>
        <v>89771.5</v>
      </c>
    </row>
    <row r="531" spans="1:18" ht="40.200000000000003" x14ac:dyDescent="0.3">
      <c r="A531" s="36"/>
      <c r="B531" s="36"/>
      <c r="C531" s="36" t="s">
        <v>69</v>
      </c>
      <c r="D531" s="36"/>
      <c r="E531" s="37" t="s">
        <v>70</v>
      </c>
      <c r="F531" s="131">
        <f t="shared" ref="F531:K531" si="117">F532+F534+F537</f>
        <v>96200.799999999988</v>
      </c>
      <c r="G531" s="131">
        <f t="shared" si="117"/>
        <v>-119.96</v>
      </c>
      <c r="H531" s="131">
        <f t="shared" si="117"/>
        <v>96004.74</v>
      </c>
      <c r="I531" s="131"/>
      <c r="J531" s="131">
        <f t="shared" si="117"/>
        <v>96004.74</v>
      </c>
      <c r="K531" s="131">
        <f t="shared" si="117"/>
        <v>91478.8</v>
      </c>
      <c r="L531" s="131"/>
      <c r="M531" s="131">
        <f>M532+M534+M537</f>
        <v>91478.8</v>
      </c>
      <c r="N531" s="131">
        <f>N532+N534+N537</f>
        <v>88510</v>
      </c>
      <c r="O531" s="131"/>
      <c r="P531" s="131">
        <f>P532+P534+P537</f>
        <v>88510</v>
      </c>
    </row>
    <row r="532" spans="1:18" ht="27" x14ac:dyDescent="0.3">
      <c r="A532" s="81"/>
      <c r="B532" s="81"/>
      <c r="C532" s="7" t="s">
        <v>71</v>
      </c>
      <c r="D532" s="13"/>
      <c r="E532" s="3" t="s">
        <v>72</v>
      </c>
      <c r="F532" s="130">
        <f>29730.8-825.9</f>
        <v>28904.899999999998</v>
      </c>
      <c r="G532" s="130"/>
      <c r="H532" s="130">
        <f>H533</f>
        <v>28828.799999999999</v>
      </c>
      <c r="I532" s="130"/>
      <c r="J532" s="130">
        <f>J533</f>
        <v>28828.799999999999</v>
      </c>
      <c r="K532" s="130">
        <f>30880.8-1522.3</f>
        <v>29358.5</v>
      </c>
      <c r="L532" s="130"/>
      <c r="M532" s="130">
        <f>30880.8-1522.3</f>
        <v>29358.5</v>
      </c>
      <c r="N532" s="130">
        <f>32305.7-2571.4</f>
        <v>29734.3</v>
      </c>
      <c r="O532" s="130"/>
      <c r="P532" s="130">
        <f>32305.7-2571.4</f>
        <v>29734.3</v>
      </c>
    </row>
    <row r="533" spans="1:18" ht="27" x14ac:dyDescent="0.3">
      <c r="A533" s="81"/>
      <c r="B533" s="81"/>
      <c r="C533" s="7"/>
      <c r="D533" s="7" t="s">
        <v>612</v>
      </c>
      <c r="E533" s="3" t="s">
        <v>613</v>
      </c>
      <c r="F533" s="130">
        <f>29730.8-825.9</f>
        <v>28904.899999999998</v>
      </c>
      <c r="G533" s="130"/>
      <c r="H533" s="130">
        <v>28828.799999999999</v>
      </c>
      <c r="I533" s="147"/>
      <c r="J533" s="130">
        <f>SUM(H533:I533)</f>
        <v>28828.799999999999</v>
      </c>
      <c r="K533" s="130">
        <f>30880.8-1522.3</f>
        <v>29358.5</v>
      </c>
      <c r="L533" s="130"/>
      <c r="M533" s="130">
        <f>30880.8-1522.3</f>
        <v>29358.5</v>
      </c>
      <c r="N533" s="130">
        <f>32305.7-2571.4</f>
        <v>29734.3</v>
      </c>
      <c r="O533" s="130"/>
      <c r="P533" s="130">
        <f>32305.7-2571.4</f>
        <v>29734.3</v>
      </c>
      <c r="R533" s="42"/>
    </row>
    <row r="534" spans="1:18" ht="40.200000000000003" x14ac:dyDescent="0.3">
      <c r="A534" s="81"/>
      <c r="B534" s="81"/>
      <c r="C534" s="7" t="s">
        <v>73</v>
      </c>
      <c r="D534" s="7"/>
      <c r="E534" s="3" t="s">
        <v>74</v>
      </c>
      <c r="F534" s="130">
        <f>F535+F536</f>
        <v>66238.7</v>
      </c>
      <c r="G534" s="130"/>
      <c r="H534" s="130">
        <f>H535+H536</f>
        <v>66238.7</v>
      </c>
      <c r="I534" s="130"/>
      <c r="J534" s="130">
        <f>J535+J536</f>
        <v>66238.7</v>
      </c>
      <c r="K534" s="130">
        <f>K535+K536</f>
        <v>61020.800000000003</v>
      </c>
      <c r="L534" s="130"/>
      <c r="M534" s="130">
        <f>M535+M536</f>
        <v>61020.800000000003</v>
      </c>
      <c r="N534" s="130">
        <f>N535+N536</f>
        <v>57632.200000000004</v>
      </c>
      <c r="O534" s="130"/>
      <c r="P534" s="130">
        <f>P535+P536</f>
        <v>57632.200000000004</v>
      </c>
      <c r="R534" s="42"/>
    </row>
    <row r="535" spans="1:18" x14ac:dyDescent="0.3">
      <c r="A535" s="81"/>
      <c r="B535" s="81"/>
      <c r="C535" s="7"/>
      <c r="D535" s="7" t="s">
        <v>538</v>
      </c>
      <c r="E535" s="3" t="s">
        <v>539</v>
      </c>
      <c r="F535" s="130">
        <v>22.9</v>
      </c>
      <c r="G535" s="130"/>
      <c r="H535" s="130">
        <v>22.9</v>
      </c>
      <c r="I535" s="130"/>
      <c r="J535" s="130">
        <v>22.9</v>
      </c>
      <c r="K535" s="130">
        <v>22.9</v>
      </c>
      <c r="L535" s="130"/>
      <c r="M535" s="130">
        <v>22.9</v>
      </c>
      <c r="N535" s="130">
        <v>22.9</v>
      </c>
      <c r="O535" s="130"/>
      <c r="P535" s="130">
        <v>22.9</v>
      </c>
    </row>
    <row r="536" spans="1:18" ht="27" x14ac:dyDescent="0.3">
      <c r="A536" s="81"/>
      <c r="B536" s="81"/>
      <c r="C536" s="7"/>
      <c r="D536" s="7" t="s">
        <v>612</v>
      </c>
      <c r="E536" s="3" t="s">
        <v>613</v>
      </c>
      <c r="F536" s="130">
        <f>66225.3-9.5</f>
        <v>66215.8</v>
      </c>
      <c r="G536" s="130"/>
      <c r="H536" s="130">
        <f>66225.3-9.5+G536</f>
        <v>66215.8</v>
      </c>
      <c r="I536" s="130"/>
      <c r="J536" s="130">
        <f>66225.3-9.5+I536</f>
        <v>66215.8</v>
      </c>
      <c r="K536" s="147">
        <f>61006.8-8.9</f>
        <v>60997.9</v>
      </c>
      <c r="L536" s="147"/>
      <c r="M536" s="147">
        <f>61006.8-8.9</f>
        <v>60997.9</v>
      </c>
      <c r="N536" s="147">
        <f>57618-8.7</f>
        <v>57609.3</v>
      </c>
      <c r="O536" s="147"/>
      <c r="P536" s="147">
        <f>57618-8.7</f>
        <v>57609.3</v>
      </c>
    </row>
    <row r="537" spans="1:18" ht="27" x14ac:dyDescent="0.3">
      <c r="A537" s="81"/>
      <c r="B537" s="81"/>
      <c r="C537" s="7" t="s">
        <v>77</v>
      </c>
      <c r="D537" s="7"/>
      <c r="E537" s="3" t="s">
        <v>78</v>
      </c>
      <c r="F537" s="130">
        <v>1057.2</v>
      </c>
      <c r="G537" s="147">
        <f>G538</f>
        <v>-119.96</v>
      </c>
      <c r="H537" s="130">
        <f>SUM(F537:G537)</f>
        <v>937.24</v>
      </c>
      <c r="I537" s="130"/>
      <c r="J537" s="130">
        <f>SUM(H537:I537)</f>
        <v>937.24</v>
      </c>
      <c r="K537" s="130">
        <v>1099.5</v>
      </c>
      <c r="L537" s="130"/>
      <c r="M537" s="130">
        <v>1099.5</v>
      </c>
      <c r="N537" s="130">
        <v>1143.5</v>
      </c>
      <c r="O537" s="130"/>
      <c r="P537" s="130">
        <v>1143.5</v>
      </c>
    </row>
    <row r="538" spans="1:18" ht="27" x14ac:dyDescent="0.3">
      <c r="A538" s="81"/>
      <c r="B538" s="81"/>
      <c r="C538" s="7"/>
      <c r="D538" s="7" t="s">
        <v>612</v>
      </c>
      <c r="E538" s="3" t="s">
        <v>613</v>
      </c>
      <c r="F538" s="130">
        <v>1057.2</v>
      </c>
      <c r="G538" s="147">
        <v>-119.96</v>
      </c>
      <c r="H538" s="130">
        <f>SUM(F538:G538)</f>
        <v>937.24</v>
      </c>
      <c r="I538" s="130"/>
      <c r="J538" s="130">
        <f>SUM(H538:I538)</f>
        <v>937.24</v>
      </c>
      <c r="K538" s="130">
        <v>1099.5</v>
      </c>
      <c r="L538" s="130"/>
      <c r="M538" s="130">
        <v>1099.5</v>
      </c>
      <c r="N538" s="130">
        <v>1143.5</v>
      </c>
      <c r="O538" s="130"/>
      <c r="P538" s="130">
        <v>1143.5</v>
      </c>
    </row>
    <row r="539" spans="1:18" ht="40.200000000000003" x14ac:dyDescent="0.3">
      <c r="A539" s="36"/>
      <c r="B539" s="36"/>
      <c r="C539" s="36" t="s">
        <v>81</v>
      </c>
      <c r="D539" s="36"/>
      <c r="E539" s="37" t="s">
        <v>82</v>
      </c>
      <c r="F539" s="131">
        <f>F540</f>
        <v>1167.7</v>
      </c>
      <c r="G539" s="131"/>
      <c r="H539" s="131">
        <f t="shared" ref="H539:P540" si="118">H540</f>
        <v>1167.7</v>
      </c>
      <c r="I539" s="131"/>
      <c r="J539" s="131">
        <f t="shared" si="118"/>
        <v>1167.7</v>
      </c>
      <c r="K539" s="131">
        <f t="shared" si="118"/>
        <v>1213</v>
      </c>
      <c r="L539" s="131"/>
      <c r="M539" s="131">
        <f t="shared" si="118"/>
        <v>1213</v>
      </c>
      <c r="N539" s="131">
        <f t="shared" si="118"/>
        <v>1261.5</v>
      </c>
      <c r="O539" s="131"/>
      <c r="P539" s="131">
        <f t="shared" si="118"/>
        <v>1261.5</v>
      </c>
    </row>
    <row r="540" spans="1:18" x14ac:dyDescent="0.3">
      <c r="A540" s="81"/>
      <c r="B540" s="81"/>
      <c r="C540" s="7" t="s">
        <v>83</v>
      </c>
      <c r="D540" s="7"/>
      <c r="E540" s="9" t="s">
        <v>84</v>
      </c>
      <c r="F540" s="130">
        <f>F541</f>
        <v>1167.7</v>
      </c>
      <c r="G540" s="130"/>
      <c r="H540" s="130">
        <f t="shared" si="118"/>
        <v>1167.7</v>
      </c>
      <c r="I540" s="130"/>
      <c r="J540" s="130">
        <f t="shared" si="118"/>
        <v>1167.7</v>
      </c>
      <c r="K540" s="130">
        <f t="shared" si="118"/>
        <v>1213</v>
      </c>
      <c r="L540" s="130"/>
      <c r="M540" s="130">
        <f t="shared" si="118"/>
        <v>1213</v>
      </c>
      <c r="N540" s="130">
        <f t="shared" si="118"/>
        <v>1261.5</v>
      </c>
      <c r="O540" s="130"/>
      <c r="P540" s="130">
        <f t="shared" si="118"/>
        <v>1261.5</v>
      </c>
    </row>
    <row r="541" spans="1:18" ht="27" x14ac:dyDescent="0.3">
      <c r="A541" s="81"/>
      <c r="B541" s="81"/>
      <c r="C541" s="7"/>
      <c r="D541" s="7" t="s">
        <v>612</v>
      </c>
      <c r="E541" s="3" t="s">
        <v>613</v>
      </c>
      <c r="F541" s="130">
        <v>1167.7</v>
      </c>
      <c r="G541" s="130"/>
      <c r="H541" s="130">
        <v>1167.7</v>
      </c>
      <c r="I541" s="130"/>
      <c r="J541" s="130">
        <v>1167.7</v>
      </c>
      <c r="K541" s="130">
        <v>1213</v>
      </c>
      <c r="L541" s="130"/>
      <c r="M541" s="130">
        <v>1213</v>
      </c>
      <c r="N541" s="130">
        <v>1261.5</v>
      </c>
      <c r="O541" s="130"/>
      <c r="P541" s="130">
        <v>1261.5</v>
      </c>
    </row>
    <row r="542" spans="1:18" x14ac:dyDescent="0.3">
      <c r="A542" s="34"/>
      <c r="B542" s="34"/>
      <c r="C542" s="34" t="s">
        <v>148</v>
      </c>
      <c r="D542" s="34"/>
      <c r="E542" s="35" t="s">
        <v>149</v>
      </c>
      <c r="F542" s="139">
        <f>F543</f>
        <v>999.4</v>
      </c>
      <c r="G542" s="139"/>
      <c r="H542" s="139">
        <f t="shared" ref="H542:P544" si="119">H543</f>
        <v>999.4</v>
      </c>
      <c r="I542" s="139"/>
      <c r="J542" s="139">
        <f t="shared" si="119"/>
        <v>999.4</v>
      </c>
      <c r="K542" s="139">
        <f t="shared" si="119"/>
        <v>852.4</v>
      </c>
      <c r="L542" s="139"/>
      <c r="M542" s="139">
        <f t="shared" si="119"/>
        <v>852.4</v>
      </c>
      <c r="N542" s="139">
        <f t="shared" si="119"/>
        <v>778.9</v>
      </c>
      <c r="O542" s="139"/>
      <c r="P542" s="139">
        <f t="shared" si="119"/>
        <v>778.9</v>
      </c>
    </row>
    <row r="543" spans="1:18" ht="27" x14ac:dyDescent="0.3">
      <c r="A543" s="36"/>
      <c r="B543" s="36"/>
      <c r="C543" s="36" t="s">
        <v>156</v>
      </c>
      <c r="D543" s="36"/>
      <c r="E543" s="37" t="s">
        <v>157</v>
      </c>
      <c r="F543" s="131">
        <f>F544</f>
        <v>999.4</v>
      </c>
      <c r="G543" s="131"/>
      <c r="H543" s="131">
        <f t="shared" si="119"/>
        <v>999.4</v>
      </c>
      <c r="I543" s="131"/>
      <c r="J543" s="131">
        <f t="shared" si="119"/>
        <v>999.4</v>
      </c>
      <c r="K543" s="131">
        <f t="shared" si="119"/>
        <v>852.4</v>
      </c>
      <c r="L543" s="131"/>
      <c r="M543" s="131">
        <f t="shared" si="119"/>
        <v>852.4</v>
      </c>
      <c r="N543" s="131">
        <f t="shared" si="119"/>
        <v>778.9</v>
      </c>
      <c r="O543" s="131"/>
      <c r="P543" s="131">
        <f t="shared" si="119"/>
        <v>778.9</v>
      </c>
    </row>
    <row r="544" spans="1:18" ht="27" x14ac:dyDescent="0.3">
      <c r="A544" s="7"/>
      <c r="B544" s="7"/>
      <c r="C544" s="7" t="s">
        <v>158</v>
      </c>
      <c r="D544" s="7"/>
      <c r="E544" s="3" t="s">
        <v>159</v>
      </c>
      <c r="F544" s="130">
        <f>F545</f>
        <v>999.4</v>
      </c>
      <c r="G544" s="130"/>
      <c r="H544" s="130">
        <f t="shared" si="119"/>
        <v>999.4</v>
      </c>
      <c r="I544" s="130"/>
      <c r="J544" s="130">
        <f t="shared" si="119"/>
        <v>999.4</v>
      </c>
      <c r="K544" s="130">
        <f t="shared" si="119"/>
        <v>852.4</v>
      </c>
      <c r="L544" s="130"/>
      <c r="M544" s="130">
        <f t="shared" si="119"/>
        <v>852.4</v>
      </c>
      <c r="N544" s="130">
        <f t="shared" si="119"/>
        <v>778.9</v>
      </c>
      <c r="O544" s="130"/>
      <c r="P544" s="130">
        <f t="shared" si="119"/>
        <v>778.9</v>
      </c>
    </row>
    <row r="545" spans="1:25" ht="27" x14ac:dyDescent="0.3">
      <c r="A545" s="7"/>
      <c r="B545" s="7"/>
      <c r="C545" s="7"/>
      <c r="D545" s="46" t="s">
        <v>612</v>
      </c>
      <c r="E545" s="47" t="s">
        <v>613</v>
      </c>
      <c r="F545" s="130">
        <v>999.4</v>
      </c>
      <c r="G545" s="130"/>
      <c r="H545" s="130">
        <v>999.4</v>
      </c>
      <c r="I545" s="130"/>
      <c r="J545" s="130">
        <v>999.4</v>
      </c>
      <c r="K545" s="130">
        <v>852.4</v>
      </c>
      <c r="L545" s="130"/>
      <c r="M545" s="130">
        <v>852.4</v>
      </c>
      <c r="N545" s="130">
        <v>778.9</v>
      </c>
      <c r="O545" s="130"/>
      <c r="P545" s="130">
        <v>778.9</v>
      </c>
    </row>
    <row r="546" spans="1:25" ht="27" x14ac:dyDescent="0.3">
      <c r="A546" s="34"/>
      <c r="B546" s="34"/>
      <c r="C546" s="34" t="s">
        <v>164</v>
      </c>
      <c r="D546" s="34"/>
      <c r="E546" s="35" t="s">
        <v>165</v>
      </c>
      <c r="F546" s="139">
        <f>F547</f>
        <v>2707.8690000000001</v>
      </c>
      <c r="G546" s="139">
        <f>G547</f>
        <v>483.6</v>
      </c>
      <c r="H546" s="139">
        <f>H547</f>
        <v>3191.4690000000001</v>
      </c>
      <c r="I546" s="139"/>
      <c r="J546" s="139">
        <f>J547</f>
        <v>3191.4690000000001</v>
      </c>
      <c r="K546" s="139">
        <f>K547</f>
        <v>0</v>
      </c>
      <c r="L546" s="139"/>
      <c r="M546" s="139">
        <f>M547</f>
        <v>0</v>
      </c>
      <c r="N546" s="139">
        <f>N547</f>
        <v>0</v>
      </c>
      <c r="O546" s="139"/>
      <c r="P546" s="139">
        <f>P547</f>
        <v>0</v>
      </c>
      <c r="X546" s="28">
        <v>7925</v>
      </c>
      <c r="Y546" s="28">
        <v>22528.5</v>
      </c>
    </row>
    <row r="547" spans="1:25" ht="40.200000000000003" x14ac:dyDescent="0.3">
      <c r="A547" s="39"/>
      <c r="B547" s="39"/>
      <c r="C547" s="39" t="s">
        <v>166</v>
      </c>
      <c r="D547" s="39"/>
      <c r="E547" s="37" t="s">
        <v>167</v>
      </c>
      <c r="F547" s="131">
        <f>F548</f>
        <v>2707.8690000000001</v>
      </c>
      <c r="G547" s="131">
        <f>G548+G552</f>
        <v>483.6</v>
      </c>
      <c r="H547" s="131">
        <f>H548+H552</f>
        <v>3191.4690000000001</v>
      </c>
      <c r="I547" s="131"/>
      <c r="J547" s="131">
        <f>J548+J552</f>
        <v>3191.4690000000001</v>
      </c>
      <c r="K547" s="131">
        <f>K548</f>
        <v>0</v>
      </c>
      <c r="L547" s="131"/>
      <c r="M547" s="131">
        <f>M548</f>
        <v>0</v>
      </c>
      <c r="N547" s="131">
        <f>N548</f>
        <v>0</v>
      </c>
      <c r="O547" s="131"/>
      <c r="P547" s="131">
        <f>P548</f>
        <v>0</v>
      </c>
    </row>
    <row r="548" spans="1:25" ht="27" x14ac:dyDescent="0.3">
      <c r="A548" s="81"/>
      <c r="B548" s="81"/>
      <c r="C548" s="7" t="s">
        <v>168</v>
      </c>
      <c r="D548" s="7"/>
      <c r="E548" s="3" t="s">
        <v>169</v>
      </c>
      <c r="F548" s="130">
        <f>F550+F551</f>
        <v>2707.8690000000001</v>
      </c>
      <c r="G548" s="130"/>
      <c r="H548" s="130">
        <f>H550+H551</f>
        <v>2707.8690000000001</v>
      </c>
      <c r="I548" s="130"/>
      <c r="J548" s="130">
        <f>J550+J551</f>
        <v>2707.8690000000001</v>
      </c>
      <c r="K548" s="130">
        <v>0</v>
      </c>
      <c r="L548" s="130"/>
      <c r="M548" s="130">
        <v>0</v>
      </c>
      <c r="N548" s="130">
        <v>0</v>
      </c>
      <c r="O548" s="130"/>
      <c r="P548" s="130">
        <v>0</v>
      </c>
      <c r="X548" s="28">
        <v>53523.9</v>
      </c>
      <c r="Y548" s="28">
        <v>20454.3</v>
      </c>
    </row>
    <row r="549" spans="1:25" ht="27" x14ac:dyDescent="0.3">
      <c r="A549" s="81"/>
      <c r="B549" s="81"/>
      <c r="C549" s="7"/>
      <c r="D549" s="7" t="s">
        <v>612</v>
      </c>
      <c r="E549" s="3" t="s">
        <v>613</v>
      </c>
      <c r="F549" s="130">
        <f>F550+F551</f>
        <v>2707.8690000000001</v>
      </c>
      <c r="G549" s="130"/>
      <c r="H549" s="130">
        <f>H550+H551</f>
        <v>2707.8690000000001</v>
      </c>
      <c r="I549" s="130"/>
      <c r="J549" s="130">
        <f>J550+J551</f>
        <v>2707.8690000000001</v>
      </c>
      <c r="K549" s="130">
        <v>0</v>
      </c>
      <c r="L549" s="130"/>
      <c r="M549" s="130">
        <v>0</v>
      </c>
      <c r="N549" s="130">
        <v>0</v>
      </c>
      <c r="O549" s="130"/>
      <c r="P549" s="130">
        <v>0</v>
      </c>
      <c r="V549" s="48">
        <f>SUM(V537:V548)</f>
        <v>0</v>
      </c>
      <c r="W549" s="48">
        <v>30180.400000000001</v>
      </c>
      <c r="X549" s="48">
        <f>SUM(X546:X548)</f>
        <v>61448.9</v>
      </c>
      <c r="Y549" s="48">
        <f>SUM(Y546:Y548)</f>
        <v>42982.8</v>
      </c>
    </row>
    <row r="550" spans="1:25" x14ac:dyDescent="0.3">
      <c r="A550" s="81"/>
      <c r="B550" s="81"/>
      <c r="C550" s="7"/>
      <c r="D550" s="7"/>
      <c r="E550" s="3" t="s">
        <v>170</v>
      </c>
      <c r="F550" s="130">
        <v>2030.902</v>
      </c>
      <c r="G550" s="130"/>
      <c r="H550" s="130">
        <v>2030.902</v>
      </c>
      <c r="I550" s="130"/>
      <c r="J550" s="130">
        <v>2030.902</v>
      </c>
      <c r="K550" s="130">
        <v>0</v>
      </c>
      <c r="L550" s="130"/>
      <c r="M550" s="130">
        <v>0</v>
      </c>
      <c r="N550" s="130">
        <v>0</v>
      </c>
      <c r="O550" s="130"/>
      <c r="P550" s="130">
        <v>0</v>
      </c>
      <c r="V550" s="49">
        <f>V549*8/100</f>
        <v>0</v>
      </c>
      <c r="W550" s="49">
        <f>W549*8/100</f>
        <v>2414.4320000000002</v>
      </c>
      <c r="X550" s="28">
        <f>X549*8/100</f>
        <v>4915.9120000000003</v>
      </c>
      <c r="Y550" s="28">
        <f>Y549*8/100</f>
        <v>3438.6240000000003</v>
      </c>
    </row>
    <row r="551" spans="1:25" x14ac:dyDescent="0.3">
      <c r="A551" s="81"/>
      <c r="B551" s="81"/>
      <c r="C551" s="7"/>
      <c r="D551" s="7"/>
      <c r="E551" s="3" t="s">
        <v>171</v>
      </c>
      <c r="F551" s="130">
        <v>676.96699999999998</v>
      </c>
      <c r="G551" s="130"/>
      <c r="H551" s="130">
        <v>676.96699999999998</v>
      </c>
      <c r="I551" s="130"/>
      <c r="J551" s="130">
        <v>676.96699999999998</v>
      </c>
      <c r="K551" s="130">
        <v>0</v>
      </c>
      <c r="L551" s="130"/>
      <c r="M551" s="130">
        <v>0</v>
      </c>
      <c r="N551" s="130">
        <v>0</v>
      </c>
      <c r="O551" s="130"/>
      <c r="P551" s="130">
        <v>0</v>
      </c>
      <c r="R551" s="45">
        <f>F559+K559+N559</f>
        <v>100476.59999999999</v>
      </c>
      <c r="V551" s="225">
        <f>V550+W550</f>
        <v>2414.4320000000002</v>
      </c>
      <c r="W551" s="225"/>
      <c r="X551" s="225">
        <f>X550+Y550</f>
        <v>8354.5360000000001</v>
      </c>
      <c r="Y551" s="225"/>
    </row>
    <row r="552" spans="1:25" ht="26.4" x14ac:dyDescent="0.3">
      <c r="A552" s="81"/>
      <c r="B552" s="81"/>
      <c r="C552" s="4" t="s">
        <v>182</v>
      </c>
      <c r="D552" s="4"/>
      <c r="E552" s="6" t="s">
        <v>183</v>
      </c>
      <c r="F552" s="130"/>
      <c r="G552" s="147">
        <f>G553</f>
        <v>483.6</v>
      </c>
      <c r="H552" s="130">
        <f>H553</f>
        <v>483.6</v>
      </c>
      <c r="I552" s="130"/>
      <c r="J552" s="130">
        <f>J553</f>
        <v>483.6</v>
      </c>
      <c r="K552" s="130"/>
      <c r="L552" s="130"/>
      <c r="M552" s="130"/>
      <c r="N552" s="130"/>
      <c r="O552" s="130"/>
      <c r="P552" s="130"/>
      <c r="R552" s="45"/>
      <c r="V552" s="133"/>
      <c r="W552" s="133"/>
      <c r="X552" s="133"/>
      <c r="Y552" s="133"/>
    </row>
    <row r="553" spans="1:25" ht="27" x14ac:dyDescent="0.3">
      <c r="A553" s="81"/>
      <c r="B553" s="81"/>
      <c r="C553" s="4"/>
      <c r="D553" s="7" t="s">
        <v>612</v>
      </c>
      <c r="E553" s="3" t="s">
        <v>613</v>
      </c>
      <c r="F553" s="130"/>
      <c r="G553" s="147">
        <v>483.6</v>
      </c>
      <c r="H553" s="130">
        <v>483.6</v>
      </c>
      <c r="I553" s="130"/>
      <c r="J553" s="130">
        <v>483.6</v>
      </c>
      <c r="K553" s="130"/>
      <c r="L553" s="130"/>
      <c r="M553" s="130"/>
      <c r="N553" s="130"/>
      <c r="O553" s="130"/>
      <c r="P553" s="130"/>
      <c r="R553" s="45"/>
      <c r="V553" s="133"/>
      <c r="W553" s="133"/>
      <c r="X553" s="133"/>
      <c r="Y553" s="133"/>
    </row>
    <row r="554" spans="1:25" x14ac:dyDescent="0.3">
      <c r="A554" s="80"/>
      <c r="B554" s="18" t="s">
        <v>673</v>
      </c>
      <c r="C554" s="86"/>
      <c r="D554" s="85"/>
      <c r="E554" s="87" t="s">
        <v>674</v>
      </c>
      <c r="F554" s="137">
        <f>F555</f>
        <v>248072.84100000004</v>
      </c>
      <c r="G554" s="137">
        <f>G555+G613</f>
        <v>2386.06</v>
      </c>
      <c r="H554" s="137">
        <f>H555+H613</f>
        <v>251547.12372000003</v>
      </c>
      <c r="I554" s="137">
        <f>I555+I613</f>
        <v>0</v>
      </c>
      <c r="J554" s="137">
        <f>J555+J613</f>
        <v>251547.12372000003</v>
      </c>
      <c r="K554" s="137">
        <f>K555</f>
        <v>252551.40000000002</v>
      </c>
      <c r="L554" s="137"/>
      <c r="M554" s="137">
        <f>M555</f>
        <v>252551.40000000002</v>
      </c>
      <c r="N554" s="137">
        <f>N555</f>
        <v>250184.80000000005</v>
      </c>
      <c r="O554" s="137"/>
      <c r="P554" s="137">
        <f>P555</f>
        <v>250184.80000000005</v>
      </c>
    </row>
    <row r="555" spans="1:25" ht="26.4" x14ac:dyDescent="0.3">
      <c r="A555" s="80"/>
      <c r="B555" s="18"/>
      <c r="C555" s="86" t="s">
        <v>6</v>
      </c>
      <c r="D555" s="85"/>
      <c r="E555" s="90" t="s">
        <v>7</v>
      </c>
      <c r="F555" s="137">
        <f>F556+F605</f>
        <v>248072.84100000004</v>
      </c>
      <c r="G555" s="137">
        <f>G556+G605</f>
        <v>2256.56</v>
      </c>
      <c r="H555" s="137">
        <f>H556+H605</f>
        <v>251417.62372000003</v>
      </c>
      <c r="I555" s="137">
        <f>I556+I605</f>
        <v>0</v>
      </c>
      <c r="J555" s="137">
        <f>J556+J605</f>
        <v>251417.62372000003</v>
      </c>
      <c r="K555" s="137">
        <f>K556</f>
        <v>252551.40000000002</v>
      </c>
      <c r="L555" s="137"/>
      <c r="M555" s="137">
        <f>M556</f>
        <v>252551.40000000002</v>
      </c>
      <c r="N555" s="137">
        <f>N556</f>
        <v>250184.80000000005</v>
      </c>
      <c r="O555" s="137"/>
      <c r="P555" s="137">
        <f>P556</f>
        <v>250184.80000000005</v>
      </c>
    </row>
    <row r="556" spans="1:25" ht="26.4" x14ac:dyDescent="0.3">
      <c r="A556" s="93"/>
      <c r="B556" s="94"/>
      <c r="C556" s="95" t="s">
        <v>65</v>
      </c>
      <c r="D556" s="94"/>
      <c r="E556" s="96" t="s">
        <v>66</v>
      </c>
      <c r="F556" s="138">
        <f t="shared" ref="F556:K556" si="120">F557+F580+F584</f>
        <v>247472.85000000003</v>
      </c>
      <c r="G556" s="138">
        <f t="shared" si="120"/>
        <v>2256.56</v>
      </c>
      <c r="H556" s="138">
        <f t="shared" si="120"/>
        <v>250817.63272000002</v>
      </c>
      <c r="I556" s="138">
        <f t="shared" si="120"/>
        <v>0</v>
      </c>
      <c r="J556" s="138">
        <f t="shared" si="120"/>
        <v>250817.63272000002</v>
      </c>
      <c r="K556" s="138">
        <f t="shared" si="120"/>
        <v>252551.40000000002</v>
      </c>
      <c r="L556" s="138"/>
      <c r="M556" s="138">
        <f>M557+M580+M584</f>
        <v>252551.40000000002</v>
      </c>
      <c r="N556" s="138">
        <f>N557+N580+N584</f>
        <v>250184.80000000005</v>
      </c>
      <c r="O556" s="138"/>
      <c r="P556" s="138">
        <f>P557+P580+P584</f>
        <v>250184.80000000005</v>
      </c>
    </row>
    <row r="557" spans="1:25" x14ac:dyDescent="0.3">
      <c r="A557" s="34"/>
      <c r="B557" s="34"/>
      <c r="C557" s="34" t="s">
        <v>85</v>
      </c>
      <c r="D557" s="34"/>
      <c r="E557" s="35" t="s">
        <v>86</v>
      </c>
      <c r="F557" s="139">
        <f t="shared" ref="F557:K557" si="121">F558+F567</f>
        <v>240417.40000000002</v>
      </c>
      <c r="G557" s="139">
        <f t="shared" si="121"/>
        <v>200.06</v>
      </c>
      <c r="H557" s="139">
        <f t="shared" si="121"/>
        <v>240408.78672000003</v>
      </c>
      <c r="I557" s="139">
        <f t="shared" si="121"/>
        <v>0</v>
      </c>
      <c r="J557" s="139">
        <f t="shared" si="121"/>
        <v>240408.78672000003</v>
      </c>
      <c r="K557" s="139">
        <f t="shared" si="121"/>
        <v>240301.60000000003</v>
      </c>
      <c r="L557" s="139"/>
      <c r="M557" s="139">
        <f>M558+M567</f>
        <v>240301.60000000003</v>
      </c>
      <c r="N557" s="139">
        <f>N558+N567</f>
        <v>234800.30000000005</v>
      </c>
      <c r="O557" s="139"/>
      <c r="P557" s="139">
        <f>P558+P567</f>
        <v>234800.30000000005</v>
      </c>
    </row>
    <row r="558" spans="1:25" ht="40.200000000000003" x14ac:dyDescent="0.3">
      <c r="A558" s="36"/>
      <c r="B558" s="36"/>
      <c r="C558" s="36" t="s">
        <v>87</v>
      </c>
      <c r="D558" s="36"/>
      <c r="E558" s="37" t="s">
        <v>88</v>
      </c>
      <c r="F558" s="131">
        <f>F559+F561+F563</f>
        <v>206037.90000000002</v>
      </c>
      <c r="G558" s="131">
        <f>G559+G561+G563</f>
        <v>0</v>
      </c>
      <c r="H558" s="131">
        <f>H559+H561+H563</f>
        <v>205790.40000000002</v>
      </c>
      <c r="I558" s="131"/>
      <c r="J558" s="131">
        <f>J559+J561+J563</f>
        <v>205790.40000000002</v>
      </c>
      <c r="K558" s="131">
        <f>K559+K561+K563</f>
        <v>207179.60000000003</v>
      </c>
      <c r="L558" s="131"/>
      <c r="M558" s="131">
        <f>M559+M561+M563</f>
        <v>207179.60000000003</v>
      </c>
      <c r="N558" s="131">
        <f>N559+N561+N563</f>
        <v>203819.10000000003</v>
      </c>
      <c r="O558" s="131"/>
      <c r="P558" s="131">
        <f>P559+P561+P563</f>
        <v>203819.10000000003</v>
      </c>
    </row>
    <row r="559" spans="1:25" ht="27" x14ac:dyDescent="0.3">
      <c r="A559" s="81"/>
      <c r="B559" s="81"/>
      <c r="C559" s="7" t="s">
        <v>89</v>
      </c>
      <c r="D559" s="13"/>
      <c r="E559" s="3" t="s">
        <v>90</v>
      </c>
      <c r="F559" s="130">
        <f>33832.3-745.6</f>
        <v>33086.700000000004</v>
      </c>
      <c r="G559" s="130"/>
      <c r="H559" s="130">
        <f>H560</f>
        <v>32839.199999999997</v>
      </c>
      <c r="I559" s="130"/>
      <c r="J559" s="130">
        <f>J560</f>
        <v>32839.199999999997</v>
      </c>
      <c r="K559" s="130">
        <f>34916.1-1321.9</f>
        <v>33594.199999999997</v>
      </c>
      <c r="L559" s="130"/>
      <c r="M559" s="130">
        <f>34916.1-1321.9</f>
        <v>33594.199999999997</v>
      </c>
      <c r="N559" s="130">
        <f>36046.7-2251</f>
        <v>33795.699999999997</v>
      </c>
      <c r="O559" s="130"/>
      <c r="P559" s="130">
        <f>36046.7-2251</f>
        <v>33795.699999999997</v>
      </c>
    </row>
    <row r="560" spans="1:25" ht="27" x14ac:dyDescent="0.3">
      <c r="A560" s="81"/>
      <c r="B560" s="81"/>
      <c r="C560" s="7"/>
      <c r="D560" s="7" t="s">
        <v>612</v>
      </c>
      <c r="E560" s="3" t="s">
        <v>613</v>
      </c>
      <c r="F560" s="130">
        <v>33086.700000000004</v>
      </c>
      <c r="G560" s="130"/>
      <c r="H560" s="130">
        <v>32839.199999999997</v>
      </c>
      <c r="I560" s="147"/>
      <c r="J560" s="130">
        <f>SUM(H560:I560)</f>
        <v>32839.199999999997</v>
      </c>
      <c r="K560" s="130">
        <v>33594.199999999997</v>
      </c>
      <c r="L560" s="130"/>
      <c r="M560" s="130">
        <v>33594.199999999997</v>
      </c>
      <c r="N560" s="130">
        <v>33795.699999999997</v>
      </c>
      <c r="O560" s="130"/>
      <c r="P560" s="130">
        <v>33795.699999999997</v>
      </c>
    </row>
    <row r="561" spans="1:16" ht="53.4" x14ac:dyDescent="0.3">
      <c r="A561" s="81"/>
      <c r="B561" s="81"/>
      <c r="C561" s="7" t="s">
        <v>91</v>
      </c>
      <c r="D561" s="7"/>
      <c r="E561" s="3" t="s">
        <v>92</v>
      </c>
      <c r="F561" s="130">
        <f>F562</f>
        <v>167462</v>
      </c>
      <c r="G561" s="130">
        <f>G562</f>
        <v>0</v>
      </c>
      <c r="H561" s="130">
        <f>H562</f>
        <v>167462</v>
      </c>
      <c r="I561" s="130"/>
      <c r="J561" s="130">
        <f>J562</f>
        <v>167462</v>
      </c>
      <c r="K561" s="130">
        <f>K562</f>
        <v>168096.2</v>
      </c>
      <c r="L561" s="130"/>
      <c r="M561" s="130">
        <f>M562</f>
        <v>168096.2</v>
      </c>
      <c r="N561" s="130">
        <f>N562</f>
        <v>164534.20000000001</v>
      </c>
      <c r="O561" s="130"/>
      <c r="P561" s="130">
        <f>P562</f>
        <v>164534.20000000001</v>
      </c>
    </row>
    <row r="562" spans="1:16" ht="27" x14ac:dyDescent="0.3">
      <c r="A562" s="81"/>
      <c r="B562" s="81"/>
      <c r="C562" s="7"/>
      <c r="D562" s="7" t="s">
        <v>612</v>
      </c>
      <c r="E562" s="3" t="s">
        <v>613</v>
      </c>
      <c r="F562" s="130">
        <f>167503.7-41.7</f>
        <v>167462</v>
      </c>
      <c r="G562" s="130"/>
      <c r="H562" s="130">
        <f>167503.7-41.7+G562</f>
        <v>167462</v>
      </c>
      <c r="I562" s="130"/>
      <c r="J562" s="130">
        <f>167503.7-41.7+I562</f>
        <v>167462</v>
      </c>
      <c r="K562" s="147">
        <f>168138.5-42.3</f>
        <v>168096.2</v>
      </c>
      <c r="L562" s="147"/>
      <c r="M562" s="147">
        <f>168138.5-42.3</f>
        <v>168096.2</v>
      </c>
      <c r="N562" s="147">
        <f>164576.7-42.5</f>
        <v>164534.20000000001</v>
      </c>
      <c r="O562" s="147"/>
      <c r="P562" s="147">
        <f>164576.7-42.5</f>
        <v>164534.20000000001</v>
      </c>
    </row>
    <row r="563" spans="1:16" ht="72.75" customHeight="1" x14ac:dyDescent="0.3">
      <c r="A563" s="81"/>
      <c r="B563" s="81"/>
      <c r="C563" s="7" t="s">
        <v>93</v>
      </c>
      <c r="D563" s="7"/>
      <c r="E563" s="3" t="s">
        <v>94</v>
      </c>
      <c r="F563" s="146">
        <f>F565+F566</f>
        <v>5489.2</v>
      </c>
      <c r="G563" s="146"/>
      <c r="H563" s="146">
        <f>H565+H566</f>
        <v>5489.2</v>
      </c>
      <c r="I563" s="146"/>
      <c r="J563" s="146">
        <f>J565+J566</f>
        <v>5489.2</v>
      </c>
      <c r="K563" s="146">
        <f>K565+K566</f>
        <v>5489.2</v>
      </c>
      <c r="L563" s="146"/>
      <c r="M563" s="146">
        <f>M565+M566</f>
        <v>5489.2</v>
      </c>
      <c r="N563" s="146">
        <f>N565+N566</f>
        <v>5489.2</v>
      </c>
      <c r="O563" s="146"/>
      <c r="P563" s="146">
        <f>P565+P566</f>
        <v>5489.2</v>
      </c>
    </row>
    <row r="564" spans="1:16" ht="27" x14ac:dyDescent="0.3">
      <c r="A564" s="81"/>
      <c r="B564" s="81"/>
      <c r="C564" s="7"/>
      <c r="D564" s="7" t="s">
        <v>612</v>
      </c>
      <c r="E564" s="3" t="s">
        <v>613</v>
      </c>
      <c r="F564" s="146">
        <v>5489.2</v>
      </c>
      <c r="G564" s="146"/>
      <c r="H564" s="146">
        <v>5489.2</v>
      </c>
      <c r="I564" s="146"/>
      <c r="J564" s="146">
        <v>5489.2</v>
      </c>
      <c r="K564" s="146">
        <v>5489.2</v>
      </c>
      <c r="L564" s="146"/>
      <c r="M564" s="146">
        <v>5489.2</v>
      </c>
      <c r="N564" s="146">
        <v>5489.2</v>
      </c>
      <c r="O564" s="146"/>
      <c r="P564" s="146">
        <v>5489.2</v>
      </c>
    </row>
    <row r="565" spans="1:16" x14ac:dyDescent="0.3">
      <c r="A565" s="81"/>
      <c r="B565" s="81"/>
      <c r="C565" s="7"/>
      <c r="D565" s="7"/>
      <c r="E565" s="3" t="s">
        <v>95</v>
      </c>
      <c r="F565" s="130">
        <v>5077.5</v>
      </c>
      <c r="G565" s="130"/>
      <c r="H565" s="130">
        <v>5077.5</v>
      </c>
      <c r="I565" s="130"/>
      <c r="J565" s="130">
        <v>5077.5</v>
      </c>
      <c r="K565" s="130">
        <v>5077.5</v>
      </c>
      <c r="L565" s="130"/>
      <c r="M565" s="130">
        <v>5077.5</v>
      </c>
      <c r="N565" s="130">
        <v>5077.5</v>
      </c>
      <c r="O565" s="130"/>
      <c r="P565" s="130">
        <v>5077.5</v>
      </c>
    </row>
    <row r="566" spans="1:16" x14ac:dyDescent="0.3">
      <c r="A566" s="81"/>
      <c r="B566" s="81"/>
      <c r="C566" s="7"/>
      <c r="D566" s="7"/>
      <c r="E566" s="3" t="s">
        <v>96</v>
      </c>
      <c r="F566" s="130">
        <v>411.7</v>
      </c>
      <c r="G566" s="130"/>
      <c r="H566" s="130">
        <v>411.7</v>
      </c>
      <c r="I566" s="130"/>
      <c r="J566" s="130">
        <v>411.7</v>
      </c>
      <c r="K566" s="130">
        <v>411.7</v>
      </c>
      <c r="L566" s="130"/>
      <c r="M566" s="130">
        <v>411.7</v>
      </c>
      <c r="N566" s="130">
        <v>411.7</v>
      </c>
      <c r="O566" s="130"/>
      <c r="P566" s="130">
        <v>411.7</v>
      </c>
    </row>
    <row r="567" spans="1:16" ht="40.200000000000003" x14ac:dyDescent="0.3">
      <c r="A567" s="36"/>
      <c r="B567" s="36"/>
      <c r="C567" s="36" t="s">
        <v>97</v>
      </c>
      <c r="D567" s="36"/>
      <c r="E567" s="37" t="s">
        <v>98</v>
      </c>
      <c r="F567" s="131">
        <f>F568+F570+F572+F574+F576+F578</f>
        <v>34379.5</v>
      </c>
      <c r="G567" s="131">
        <f>G568+G570+G572</f>
        <v>200.06</v>
      </c>
      <c r="H567" s="131">
        <f>H568+H570+H572+H574+H576+H578</f>
        <v>34618.386719999995</v>
      </c>
      <c r="I567" s="131">
        <f>I568+I570+I572+I574+I576+I578</f>
        <v>0</v>
      </c>
      <c r="J567" s="131">
        <f>J568+J570+J572+J574+J576+J578</f>
        <v>34618.386719999995</v>
      </c>
      <c r="K567" s="131">
        <f>K568+K570+K572+K574+K576+K578</f>
        <v>33122</v>
      </c>
      <c r="L567" s="131"/>
      <c r="M567" s="131">
        <f>M568+M570+M572+M574+M576+M578</f>
        <v>33122</v>
      </c>
      <c r="N567" s="131">
        <f>N568+N570+N572+N574+N576+N578</f>
        <v>30981.200000000004</v>
      </c>
      <c r="O567" s="131"/>
      <c r="P567" s="131">
        <f>P568+P570+P572+P574+P576+P578</f>
        <v>30981.200000000004</v>
      </c>
    </row>
    <row r="568" spans="1:16" ht="27" x14ac:dyDescent="0.3">
      <c r="A568" s="81"/>
      <c r="B568" s="81"/>
      <c r="C568" s="7" t="s">
        <v>99</v>
      </c>
      <c r="D568" s="7"/>
      <c r="E568" s="3" t="s">
        <v>100</v>
      </c>
      <c r="F568" s="130">
        <f t="shared" ref="F568:K568" si="122">F569</f>
        <v>6117.2000000000007</v>
      </c>
      <c r="G568" s="147">
        <f t="shared" si="122"/>
        <v>108.12</v>
      </c>
      <c r="H568" s="130">
        <f t="shared" si="122"/>
        <v>6340.920000000001</v>
      </c>
      <c r="I568" s="130"/>
      <c r="J568" s="130">
        <f t="shared" si="122"/>
        <v>6340.920000000001</v>
      </c>
      <c r="K568" s="130">
        <f t="shared" si="122"/>
        <v>6361.9</v>
      </c>
      <c r="L568" s="130"/>
      <c r="M568" s="130">
        <f>M569</f>
        <v>6361.9</v>
      </c>
      <c r="N568" s="130">
        <f>N569</f>
        <v>6616.4000000000005</v>
      </c>
      <c r="O568" s="130"/>
      <c r="P568" s="130">
        <f>P569</f>
        <v>6616.4000000000005</v>
      </c>
    </row>
    <row r="569" spans="1:16" ht="27" x14ac:dyDescent="0.3">
      <c r="A569" s="81"/>
      <c r="B569" s="81"/>
      <c r="C569" s="7"/>
      <c r="D569" s="7" t="s">
        <v>612</v>
      </c>
      <c r="E569" s="3" t="s">
        <v>613</v>
      </c>
      <c r="F569" s="130">
        <f>7186.8-130.2-834.9-104.5</f>
        <v>6117.2000000000007</v>
      </c>
      <c r="G569" s="147">
        <v>108.12</v>
      </c>
      <c r="H569" s="130">
        <v>6340.920000000001</v>
      </c>
      <c r="I569" s="130"/>
      <c r="J569" s="130">
        <f>SUM(H569:I569)</f>
        <v>6340.920000000001</v>
      </c>
      <c r="K569" s="130">
        <f>7474.2-135.4-868.3-108.6</f>
        <v>6361.9</v>
      </c>
      <c r="L569" s="130"/>
      <c r="M569" s="130">
        <f>7474.2-135.4-868.3-108.6</f>
        <v>6361.9</v>
      </c>
      <c r="N569" s="130">
        <f>7773.2-140.9-903-112.9</f>
        <v>6616.4000000000005</v>
      </c>
      <c r="O569" s="130"/>
      <c r="P569" s="130">
        <f>7773.2-140.9-903-112.9</f>
        <v>6616.4000000000005</v>
      </c>
    </row>
    <row r="570" spans="1:16" ht="40.200000000000003" x14ac:dyDescent="0.3">
      <c r="A570" s="81"/>
      <c r="B570" s="81"/>
      <c r="C570" s="7" t="s">
        <v>102</v>
      </c>
      <c r="D570" s="7"/>
      <c r="E570" s="3" t="s">
        <v>103</v>
      </c>
      <c r="F570" s="130">
        <v>225.6</v>
      </c>
      <c r="G570" s="147">
        <f>G571</f>
        <v>11.84</v>
      </c>
      <c r="H570" s="130">
        <f>H571</f>
        <v>237.44</v>
      </c>
      <c r="I570" s="130"/>
      <c r="J570" s="130">
        <f>J571</f>
        <v>237.44</v>
      </c>
      <c r="K570" s="130">
        <v>234.7</v>
      </c>
      <c r="L570" s="130"/>
      <c r="M570" s="130">
        <v>234.7</v>
      </c>
      <c r="N570" s="130">
        <v>244.1</v>
      </c>
      <c r="O570" s="130"/>
      <c r="P570" s="130">
        <v>244.1</v>
      </c>
    </row>
    <row r="571" spans="1:16" ht="27" x14ac:dyDescent="0.3">
      <c r="A571" s="81"/>
      <c r="B571" s="81"/>
      <c r="C571" s="7"/>
      <c r="D571" s="7" t="s">
        <v>612</v>
      </c>
      <c r="E571" s="3" t="s">
        <v>613</v>
      </c>
      <c r="F571" s="130">
        <v>225.6</v>
      </c>
      <c r="G571" s="147">
        <v>11.84</v>
      </c>
      <c r="H571" s="130">
        <f>SUM(F571:G571)</f>
        <v>237.44</v>
      </c>
      <c r="I571" s="130"/>
      <c r="J571" s="130">
        <f>SUM(H571:I571)</f>
        <v>237.44</v>
      </c>
      <c r="K571" s="130">
        <v>234.7</v>
      </c>
      <c r="L571" s="130"/>
      <c r="M571" s="130">
        <v>234.7</v>
      </c>
      <c r="N571" s="130">
        <v>244.1</v>
      </c>
      <c r="O571" s="130"/>
      <c r="P571" s="130">
        <v>244.1</v>
      </c>
    </row>
    <row r="572" spans="1:16" ht="27" x14ac:dyDescent="0.3">
      <c r="A572" s="81"/>
      <c r="B572" s="81"/>
      <c r="C572" s="7" t="s">
        <v>104</v>
      </c>
      <c r="D572" s="7"/>
      <c r="E572" s="3" t="s">
        <v>105</v>
      </c>
      <c r="F572" s="130">
        <v>250.8</v>
      </c>
      <c r="G572" s="147">
        <f>G573</f>
        <v>80.099999999999994</v>
      </c>
      <c r="H572" s="130">
        <f>H573</f>
        <v>254.12671999999998</v>
      </c>
      <c r="I572" s="130">
        <f>I573</f>
        <v>0</v>
      </c>
      <c r="J572" s="130">
        <f>J573</f>
        <v>254.12671999999998</v>
      </c>
      <c r="K572" s="130">
        <v>260.8</v>
      </c>
      <c r="L572" s="130"/>
      <c r="M572" s="130">
        <v>260.8</v>
      </c>
      <c r="N572" s="130">
        <v>271.2</v>
      </c>
      <c r="O572" s="130"/>
      <c r="P572" s="130">
        <v>271.2</v>
      </c>
    </row>
    <row r="573" spans="1:16" ht="27" x14ac:dyDescent="0.3">
      <c r="A573" s="81"/>
      <c r="B573" s="81"/>
      <c r="C573" s="7"/>
      <c r="D573" s="7" t="s">
        <v>612</v>
      </c>
      <c r="E573" s="3" t="s">
        <v>613</v>
      </c>
      <c r="F573" s="130">
        <v>250.8</v>
      </c>
      <c r="G573" s="147">
        <v>80.099999999999994</v>
      </c>
      <c r="H573" s="130">
        <v>254.12671999999998</v>
      </c>
      <c r="I573" s="130"/>
      <c r="J573" s="130">
        <f>SUM(H573:I573)</f>
        <v>254.12671999999998</v>
      </c>
      <c r="K573" s="130">
        <v>260.8</v>
      </c>
      <c r="L573" s="130"/>
      <c r="M573" s="130">
        <v>260.8</v>
      </c>
      <c r="N573" s="130">
        <v>271.2</v>
      </c>
      <c r="O573" s="130"/>
      <c r="P573" s="130">
        <v>271.2</v>
      </c>
    </row>
    <row r="574" spans="1:16" ht="40.200000000000003" x14ac:dyDescent="0.3">
      <c r="A574" s="81"/>
      <c r="B574" s="81"/>
      <c r="C574" s="7" t="s">
        <v>110</v>
      </c>
      <c r="D574" s="7"/>
      <c r="E574" s="3" t="s">
        <v>111</v>
      </c>
      <c r="F574" s="130">
        <v>12128.1</v>
      </c>
      <c r="G574" s="130"/>
      <c r="H574" s="130">
        <v>12128.1</v>
      </c>
      <c r="I574" s="130"/>
      <c r="J574" s="130">
        <v>12128.1</v>
      </c>
      <c r="K574" s="130">
        <v>12128.1</v>
      </c>
      <c r="L574" s="130"/>
      <c r="M574" s="130">
        <v>12128.1</v>
      </c>
      <c r="N574" s="130">
        <v>12128.1</v>
      </c>
      <c r="O574" s="130"/>
      <c r="P574" s="130">
        <v>12128.1</v>
      </c>
    </row>
    <row r="575" spans="1:16" ht="27" x14ac:dyDescent="0.3">
      <c r="A575" s="81"/>
      <c r="B575" s="81"/>
      <c r="C575" s="7"/>
      <c r="D575" s="7" t="s">
        <v>612</v>
      </c>
      <c r="E575" s="3" t="s">
        <v>613</v>
      </c>
      <c r="F575" s="130">
        <v>12128.1</v>
      </c>
      <c r="G575" s="130"/>
      <c r="H575" s="130">
        <v>12128.1</v>
      </c>
      <c r="I575" s="130"/>
      <c r="J575" s="130">
        <v>12128.1</v>
      </c>
      <c r="K575" s="130">
        <v>12128.1</v>
      </c>
      <c r="L575" s="130"/>
      <c r="M575" s="130">
        <v>12128.1</v>
      </c>
      <c r="N575" s="130">
        <v>12128.1</v>
      </c>
      <c r="O575" s="130"/>
      <c r="P575" s="130">
        <v>12128.1</v>
      </c>
    </row>
    <row r="576" spans="1:16" ht="40.200000000000003" x14ac:dyDescent="0.3">
      <c r="A576" s="81"/>
      <c r="B576" s="81"/>
      <c r="C576" s="7" t="s">
        <v>112</v>
      </c>
      <c r="D576" s="7"/>
      <c r="E576" s="3" t="s">
        <v>550</v>
      </c>
      <c r="F576" s="130">
        <v>12157.8</v>
      </c>
      <c r="G576" s="130"/>
      <c r="H576" s="130">
        <v>12157.8</v>
      </c>
      <c r="I576" s="130"/>
      <c r="J576" s="130">
        <v>12157.8</v>
      </c>
      <c r="K576" s="130">
        <v>12003.5</v>
      </c>
      <c r="L576" s="130"/>
      <c r="M576" s="130">
        <v>12003.5</v>
      </c>
      <c r="N576" s="130">
        <v>11721.4</v>
      </c>
      <c r="O576" s="130"/>
      <c r="P576" s="130">
        <v>11721.4</v>
      </c>
    </row>
    <row r="577" spans="1:25" ht="27" x14ac:dyDescent="0.3">
      <c r="A577" s="81"/>
      <c r="B577" s="81"/>
      <c r="C577" s="7"/>
      <c r="D577" s="7" t="s">
        <v>612</v>
      </c>
      <c r="E577" s="3" t="s">
        <v>613</v>
      </c>
      <c r="F577" s="130">
        <v>12157.8</v>
      </c>
      <c r="G577" s="130"/>
      <c r="H577" s="130">
        <v>12157.8</v>
      </c>
      <c r="I577" s="130"/>
      <c r="J577" s="130">
        <v>12157.8</v>
      </c>
      <c r="K577" s="130">
        <v>12003.5</v>
      </c>
      <c r="L577" s="130"/>
      <c r="M577" s="130">
        <v>12003.5</v>
      </c>
      <c r="N577" s="130">
        <v>11721.4</v>
      </c>
      <c r="O577" s="130"/>
      <c r="P577" s="130">
        <v>11721.4</v>
      </c>
    </row>
    <row r="578" spans="1:25" ht="27" x14ac:dyDescent="0.3">
      <c r="A578" s="81"/>
      <c r="B578" s="81"/>
      <c r="C578" s="7" t="s">
        <v>551</v>
      </c>
      <c r="D578" s="7"/>
      <c r="E578" s="3" t="s">
        <v>113</v>
      </c>
      <c r="F578" s="130">
        <v>3500</v>
      </c>
      <c r="G578" s="130"/>
      <c r="H578" s="130">
        <v>3500</v>
      </c>
      <c r="I578" s="130"/>
      <c r="J578" s="130">
        <v>3500</v>
      </c>
      <c r="K578" s="130">
        <v>2133</v>
      </c>
      <c r="L578" s="130"/>
      <c r="M578" s="130">
        <v>2133</v>
      </c>
      <c r="N578" s="130">
        <v>0</v>
      </c>
      <c r="O578" s="130"/>
      <c r="P578" s="130">
        <v>0</v>
      </c>
    </row>
    <row r="579" spans="1:25" ht="27" x14ac:dyDescent="0.3">
      <c r="A579" s="81"/>
      <c r="B579" s="81"/>
      <c r="C579" s="7"/>
      <c r="D579" s="7" t="s">
        <v>612</v>
      </c>
      <c r="E579" s="3" t="s">
        <v>613</v>
      </c>
      <c r="F579" s="130">
        <v>3500</v>
      </c>
      <c r="G579" s="130"/>
      <c r="H579" s="130">
        <v>3500</v>
      </c>
      <c r="I579" s="130"/>
      <c r="J579" s="130">
        <v>3500</v>
      </c>
      <c r="K579" s="130">
        <v>2133</v>
      </c>
      <c r="L579" s="130"/>
      <c r="M579" s="130">
        <v>2133</v>
      </c>
      <c r="N579" s="130">
        <v>0</v>
      </c>
      <c r="O579" s="130"/>
      <c r="P579" s="130">
        <v>0</v>
      </c>
    </row>
    <row r="580" spans="1:25" x14ac:dyDescent="0.3">
      <c r="A580" s="34"/>
      <c r="B580" s="34"/>
      <c r="C580" s="34" t="s">
        <v>148</v>
      </c>
      <c r="D580" s="34"/>
      <c r="E580" s="35" t="s">
        <v>149</v>
      </c>
      <c r="F580" s="139">
        <f>F581</f>
        <v>4923.5</v>
      </c>
      <c r="G580" s="139"/>
      <c r="H580" s="139">
        <f>H581</f>
        <v>4923.5</v>
      </c>
      <c r="I580" s="139"/>
      <c r="J580" s="139">
        <f>J581</f>
        <v>4923.5</v>
      </c>
      <c r="K580" s="139">
        <f t="shared" ref="K580:P582" si="123">K581</f>
        <v>5044.5</v>
      </c>
      <c r="L580" s="139"/>
      <c r="M580" s="139">
        <f t="shared" si="123"/>
        <v>5044.5</v>
      </c>
      <c r="N580" s="139">
        <f t="shared" si="123"/>
        <v>5190</v>
      </c>
      <c r="O580" s="139"/>
      <c r="P580" s="139">
        <f t="shared" si="123"/>
        <v>5190</v>
      </c>
    </row>
    <row r="581" spans="1:25" ht="27" x14ac:dyDescent="0.3">
      <c r="A581" s="36"/>
      <c r="B581" s="36"/>
      <c r="C581" s="36" t="s">
        <v>156</v>
      </c>
      <c r="D581" s="36"/>
      <c r="E581" s="37" t="s">
        <v>157</v>
      </c>
      <c r="F581" s="131">
        <f>F582</f>
        <v>4923.5</v>
      </c>
      <c r="G581" s="131"/>
      <c r="H581" s="131">
        <f>H582</f>
        <v>4923.5</v>
      </c>
      <c r="I581" s="131"/>
      <c r="J581" s="131">
        <f>J582</f>
        <v>4923.5</v>
      </c>
      <c r="K581" s="131">
        <f t="shared" si="123"/>
        <v>5044.5</v>
      </c>
      <c r="L581" s="131"/>
      <c r="M581" s="131">
        <f t="shared" si="123"/>
        <v>5044.5</v>
      </c>
      <c r="N581" s="131">
        <f t="shared" si="123"/>
        <v>5190</v>
      </c>
      <c r="O581" s="131"/>
      <c r="P581" s="131">
        <f t="shared" si="123"/>
        <v>5190</v>
      </c>
    </row>
    <row r="582" spans="1:25" ht="27" x14ac:dyDescent="0.3">
      <c r="A582" s="81"/>
      <c r="B582" s="81"/>
      <c r="C582" s="7" t="s">
        <v>158</v>
      </c>
      <c r="D582" s="7"/>
      <c r="E582" s="3" t="s">
        <v>159</v>
      </c>
      <c r="F582" s="130">
        <f>F583</f>
        <v>4923.5</v>
      </c>
      <c r="G582" s="130"/>
      <c r="H582" s="130">
        <f>H583</f>
        <v>4923.5</v>
      </c>
      <c r="I582" s="130"/>
      <c r="J582" s="130">
        <f>J583</f>
        <v>4923.5</v>
      </c>
      <c r="K582" s="130">
        <f t="shared" si="123"/>
        <v>5044.5</v>
      </c>
      <c r="L582" s="130"/>
      <c r="M582" s="130">
        <f t="shared" si="123"/>
        <v>5044.5</v>
      </c>
      <c r="N582" s="130">
        <f t="shared" si="123"/>
        <v>5190</v>
      </c>
      <c r="O582" s="130"/>
      <c r="P582" s="130">
        <f t="shared" si="123"/>
        <v>5190</v>
      </c>
    </row>
    <row r="583" spans="1:25" ht="27" x14ac:dyDescent="0.3">
      <c r="A583" s="81"/>
      <c r="B583" s="81"/>
      <c r="C583" s="7"/>
      <c r="D583" s="46" t="s">
        <v>612</v>
      </c>
      <c r="E583" s="47" t="s">
        <v>613</v>
      </c>
      <c r="F583" s="130">
        <v>4923.5</v>
      </c>
      <c r="G583" s="130"/>
      <c r="H583" s="130">
        <v>4923.5</v>
      </c>
      <c r="I583" s="130"/>
      <c r="J583" s="130">
        <v>4923.5</v>
      </c>
      <c r="K583" s="130">
        <v>5044.5</v>
      </c>
      <c r="L583" s="130"/>
      <c r="M583" s="130">
        <v>5044.5</v>
      </c>
      <c r="N583" s="130">
        <v>5190</v>
      </c>
      <c r="O583" s="130"/>
      <c r="P583" s="130">
        <v>5190</v>
      </c>
    </row>
    <row r="584" spans="1:25" ht="27" x14ac:dyDescent="0.3">
      <c r="A584" s="34"/>
      <c r="B584" s="34"/>
      <c r="C584" s="34" t="s">
        <v>164</v>
      </c>
      <c r="D584" s="34"/>
      <c r="E584" s="35" t="s">
        <v>165</v>
      </c>
      <c r="F584" s="139">
        <f t="shared" ref="F584:K584" si="124">F585</f>
        <v>2131.9499999999998</v>
      </c>
      <c r="G584" s="139">
        <f t="shared" si="124"/>
        <v>2056.5</v>
      </c>
      <c r="H584" s="139">
        <f t="shared" si="124"/>
        <v>5485.3460000000005</v>
      </c>
      <c r="I584" s="139">
        <f t="shared" si="124"/>
        <v>0</v>
      </c>
      <c r="J584" s="139">
        <f t="shared" si="124"/>
        <v>5485.3460000000005</v>
      </c>
      <c r="K584" s="139">
        <f t="shared" si="124"/>
        <v>7205.3</v>
      </c>
      <c r="L584" s="139"/>
      <c r="M584" s="139">
        <f>M585</f>
        <v>7205.3</v>
      </c>
      <c r="N584" s="139">
        <f>N585</f>
        <v>10194.5</v>
      </c>
      <c r="O584" s="139"/>
      <c r="P584" s="139">
        <f>P585</f>
        <v>10194.5</v>
      </c>
      <c r="X584" s="28">
        <v>7925</v>
      </c>
      <c r="Y584" s="28">
        <v>22528.5</v>
      </c>
    </row>
    <row r="585" spans="1:25" ht="40.200000000000003" x14ac:dyDescent="0.3">
      <c r="A585" s="39"/>
      <c r="B585" s="39"/>
      <c r="C585" s="39" t="s">
        <v>166</v>
      </c>
      <c r="D585" s="39"/>
      <c r="E585" s="37" t="s">
        <v>167</v>
      </c>
      <c r="F585" s="131">
        <f>F590</f>
        <v>2131.9499999999998</v>
      </c>
      <c r="G585" s="131">
        <f>G601+G594+G586+G599</f>
        <v>2056.5</v>
      </c>
      <c r="H585" s="131">
        <f>H590+H588+H601+H594+H586+H599</f>
        <v>5485.3460000000005</v>
      </c>
      <c r="I585" s="131">
        <f>I590+I588+I601+I594+I586+I599</f>
        <v>0</v>
      </c>
      <c r="J585" s="131">
        <f>J590+J588+J601+J594+J586+J599</f>
        <v>5485.3460000000005</v>
      </c>
      <c r="K585" s="131">
        <f>K590+K594+K601</f>
        <v>7205.3</v>
      </c>
      <c r="L585" s="131"/>
      <c r="M585" s="131">
        <f>M590+M594+M601</f>
        <v>7205.3</v>
      </c>
      <c r="N585" s="131">
        <f>N590+N594+N601</f>
        <v>10194.5</v>
      </c>
      <c r="O585" s="131"/>
      <c r="P585" s="131">
        <f>P590+P594+P601</f>
        <v>10194.5</v>
      </c>
    </row>
    <row r="586" spans="1:25" s="44" customFormat="1" ht="39.6" x14ac:dyDescent="0.3">
      <c r="A586" s="7"/>
      <c r="B586" s="7"/>
      <c r="C586" s="4" t="s">
        <v>172</v>
      </c>
      <c r="D586" s="4"/>
      <c r="E586" s="5" t="s">
        <v>173</v>
      </c>
      <c r="F586" s="137"/>
      <c r="G586" s="147">
        <v>100.2</v>
      </c>
      <c r="H586" s="147">
        <f>H587</f>
        <v>834.30000000000007</v>
      </c>
      <c r="I586" s="147">
        <f>I587</f>
        <v>0</v>
      </c>
      <c r="J586" s="147">
        <f>J587</f>
        <v>834.30000000000007</v>
      </c>
      <c r="K586" s="157"/>
      <c r="L586" s="157"/>
      <c r="M586" s="157"/>
      <c r="N586" s="157"/>
      <c r="O586" s="157"/>
      <c r="P586" s="157"/>
    </row>
    <row r="587" spans="1:25" s="44" customFormat="1" ht="27" x14ac:dyDescent="0.3">
      <c r="A587" s="7"/>
      <c r="B587" s="7"/>
      <c r="C587" s="4"/>
      <c r="D587" s="7" t="s">
        <v>612</v>
      </c>
      <c r="E587" s="3" t="s">
        <v>613</v>
      </c>
      <c r="F587" s="137"/>
      <c r="G587" s="147">
        <v>100.2</v>
      </c>
      <c r="H587" s="147">
        <v>834.30000000000007</v>
      </c>
      <c r="I587" s="147"/>
      <c r="J587" s="147">
        <f>H587+I587</f>
        <v>834.30000000000007</v>
      </c>
      <c r="K587" s="157"/>
      <c r="L587" s="157"/>
      <c r="M587" s="157"/>
      <c r="N587" s="157"/>
      <c r="O587" s="157"/>
      <c r="P587" s="157"/>
    </row>
    <row r="588" spans="1:25" s="44" customFormat="1" ht="53.4" x14ac:dyDescent="0.3">
      <c r="A588" s="7"/>
      <c r="B588" s="7"/>
      <c r="C588" s="4" t="s">
        <v>174</v>
      </c>
      <c r="D588" s="7"/>
      <c r="E588" s="3" t="s">
        <v>175</v>
      </c>
      <c r="F588" s="137"/>
      <c r="G588" s="147"/>
      <c r="H588" s="147">
        <f>H589</f>
        <v>520.5</v>
      </c>
      <c r="I588" s="147"/>
      <c r="J588" s="147">
        <f>J589</f>
        <v>520.5</v>
      </c>
      <c r="K588" s="157"/>
      <c r="L588" s="157"/>
      <c r="M588" s="157"/>
      <c r="N588" s="157"/>
      <c r="O588" s="157"/>
      <c r="P588" s="157"/>
    </row>
    <row r="589" spans="1:25" s="44" customFormat="1" ht="27" x14ac:dyDescent="0.3">
      <c r="A589" s="7"/>
      <c r="B589" s="7"/>
      <c r="C589" s="4"/>
      <c r="D589" s="7" t="s">
        <v>612</v>
      </c>
      <c r="E589" s="3" t="s">
        <v>613</v>
      </c>
      <c r="F589" s="137"/>
      <c r="G589" s="147"/>
      <c r="H589" s="147">
        <f>240+280.5</f>
        <v>520.5</v>
      </c>
      <c r="I589" s="147"/>
      <c r="J589" s="147">
        <f>H589+I589</f>
        <v>520.5</v>
      </c>
      <c r="K589" s="157"/>
      <c r="L589" s="157"/>
      <c r="M589" s="157"/>
      <c r="N589" s="157"/>
      <c r="O589" s="157"/>
      <c r="P589" s="157"/>
    </row>
    <row r="590" spans="1:25" ht="27" x14ac:dyDescent="0.3">
      <c r="A590" s="81"/>
      <c r="B590" s="81"/>
      <c r="C590" s="7" t="s">
        <v>168</v>
      </c>
      <c r="D590" s="7"/>
      <c r="E590" s="3" t="s">
        <v>169</v>
      </c>
      <c r="F590" s="130">
        <f>F592+F593</f>
        <v>2131.9499999999998</v>
      </c>
      <c r="G590" s="147"/>
      <c r="H590" s="147">
        <f>H592+H593</f>
        <v>2174.2460000000001</v>
      </c>
      <c r="I590" s="147"/>
      <c r="J590" s="147">
        <f>J592+J593</f>
        <v>2174.2460000000001</v>
      </c>
      <c r="K590" s="147">
        <v>0</v>
      </c>
      <c r="L590" s="147"/>
      <c r="M590" s="147">
        <v>0</v>
      </c>
      <c r="N590" s="147">
        <v>0</v>
      </c>
      <c r="O590" s="147"/>
      <c r="P590" s="147">
        <v>0</v>
      </c>
      <c r="X590" s="28">
        <v>53523.9</v>
      </c>
      <c r="Y590" s="28">
        <v>20454.3</v>
      </c>
    </row>
    <row r="591" spans="1:25" ht="27" x14ac:dyDescent="0.3">
      <c r="A591" s="81"/>
      <c r="B591" s="81"/>
      <c r="C591" s="7"/>
      <c r="D591" s="7" t="s">
        <v>612</v>
      </c>
      <c r="E591" s="3" t="s">
        <v>613</v>
      </c>
      <c r="F591" s="130">
        <f>F592+F593</f>
        <v>2131.9499999999998</v>
      </c>
      <c r="G591" s="147"/>
      <c r="H591" s="147">
        <f>H592+H593</f>
        <v>2174.2460000000001</v>
      </c>
      <c r="I591" s="147"/>
      <c r="J591" s="147">
        <f>J592+J593</f>
        <v>2174.2460000000001</v>
      </c>
      <c r="K591" s="147">
        <v>0</v>
      </c>
      <c r="L591" s="147"/>
      <c r="M591" s="147">
        <v>0</v>
      </c>
      <c r="N591" s="147">
        <v>0</v>
      </c>
      <c r="O591" s="147"/>
      <c r="P591" s="147">
        <v>0</v>
      </c>
      <c r="V591" s="48">
        <f>SUM(V574:V590)</f>
        <v>0</v>
      </c>
      <c r="W591" s="48">
        <v>30180.400000000001</v>
      </c>
      <c r="X591" s="48">
        <f>SUM(X584:X590)</f>
        <v>61448.9</v>
      </c>
      <c r="Y591" s="48">
        <f>SUM(Y584:Y590)</f>
        <v>42982.8</v>
      </c>
    </row>
    <row r="592" spans="1:25" x14ac:dyDescent="0.3">
      <c r="A592" s="81"/>
      <c r="B592" s="81"/>
      <c r="C592" s="7"/>
      <c r="D592" s="7"/>
      <c r="E592" s="3" t="s">
        <v>170</v>
      </c>
      <c r="F592" s="130">
        <v>1598.963</v>
      </c>
      <c r="G592" s="147"/>
      <c r="H592" s="147">
        <v>1598.963</v>
      </c>
      <c r="I592" s="147"/>
      <c r="J592" s="147">
        <v>1598.963</v>
      </c>
      <c r="K592" s="147">
        <v>0</v>
      </c>
      <c r="L592" s="147"/>
      <c r="M592" s="147">
        <v>0</v>
      </c>
      <c r="N592" s="147">
        <v>0</v>
      </c>
      <c r="O592" s="147"/>
      <c r="P592" s="147">
        <v>0</v>
      </c>
      <c r="V592" s="49">
        <f>V591*8/100</f>
        <v>0</v>
      </c>
      <c r="W592" s="49">
        <f>W591*8/100</f>
        <v>2414.4320000000002</v>
      </c>
      <c r="X592" s="28">
        <f>X591*8/100</f>
        <v>4915.9120000000003</v>
      </c>
      <c r="Y592" s="28">
        <f>Y591*8/100</f>
        <v>3438.6240000000003</v>
      </c>
    </row>
    <row r="593" spans="1:25" x14ac:dyDescent="0.3">
      <c r="A593" s="81"/>
      <c r="B593" s="81"/>
      <c r="C593" s="7"/>
      <c r="D593" s="7"/>
      <c r="E593" s="3" t="s">
        <v>171</v>
      </c>
      <c r="F593" s="130">
        <v>532.98699999999997</v>
      </c>
      <c r="G593" s="147"/>
      <c r="H593" s="147">
        <v>575.28300000000002</v>
      </c>
      <c r="I593" s="147"/>
      <c r="J593" s="147">
        <f>SUM(H593:I593)</f>
        <v>575.28300000000002</v>
      </c>
      <c r="K593" s="147">
        <v>0</v>
      </c>
      <c r="L593" s="147"/>
      <c r="M593" s="147">
        <v>0</v>
      </c>
      <c r="N593" s="147">
        <v>0</v>
      </c>
      <c r="O593" s="147"/>
      <c r="P593" s="147">
        <v>0</v>
      </c>
      <c r="R593" s="45">
        <f>F617+K617+N617</f>
        <v>93112.7</v>
      </c>
      <c r="V593" s="225">
        <f>V592+W592</f>
        <v>2414.4320000000002</v>
      </c>
      <c r="W593" s="225"/>
      <c r="X593" s="225">
        <f>X592+Y592</f>
        <v>8354.5360000000001</v>
      </c>
      <c r="Y593" s="225"/>
    </row>
    <row r="594" spans="1:25" x14ac:dyDescent="0.3">
      <c r="A594" s="81"/>
      <c r="B594" s="81"/>
      <c r="C594" s="7" t="s">
        <v>557</v>
      </c>
      <c r="D594" s="4"/>
      <c r="E594" s="6" t="s">
        <v>185</v>
      </c>
      <c r="F594" s="149">
        <v>0</v>
      </c>
      <c r="G594" s="147"/>
      <c r="H594" s="147"/>
      <c r="I594" s="147"/>
      <c r="J594" s="147"/>
      <c r="K594" s="149">
        <v>5435.3</v>
      </c>
      <c r="L594" s="149"/>
      <c r="M594" s="149">
        <v>5435.3</v>
      </c>
      <c r="N594" s="149">
        <v>8354.5</v>
      </c>
      <c r="O594" s="149"/>
      <c r="P594" s="149">
        <v>8354.5</v>
      </c>
    </row>
    <row r="595" spans="1:25" ht="27" x14ac:dyDescent="0.3">
      <c r="A595" s="81"/>
      <c r="B595" s="81"/>
      <c r="C595" s="7"/>
      <c r="D595" s="7" t="s">
        <v>612</v>
      </c>
      <c r="E595" s="3" t="s">
        <v>613</v>
      </c>
      <c r="F595" s="149">
        <v>0</v>
      </c>
      <c r="G595" s="147"/>
      <c r="H595" s="147"/>
      <c r="I595" s="147"/>
      <c r="J595" s="147"/>
      <c r="K595" s="149">
        <v>5435.3</v>
      </c>
      <c r="L595" s="149"/>
      <c r="M595" s="149">
        <v>5435.3</v>
      </c>
      <c r="N595" s="149">
        <v>8354.5</v>
      </c>
      <c r="O595" s="149"/>
      <c r="P595" s="149">
        <v>8354.5</v>
      </c>
    </row>
    <row r="596" spans="1:25" x14ac:dyDescent="0.3">
      <c r="A596" s="81"/>
      <c r="B596" s="81"/>
      <c r="C596" s="7"/>
      <c r="D596" s="7"/>
      <c r="E596" s="3" t="s">
        <v>186</v>
      </c>
      <c r="F596" s="130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</row>
    <row r="597" spans="1:25" x14ac:dyDescent="0.3">
      <c r="A597" s="81"/>
      <c r="B597" s="81"/>
      <c r="C597" s="7"/>
      <c r="D597" s="7"/>
      <c r="E597" s="3" t="s">
        <v>187</v>
      </c>
      <c r="F597" s="130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</row>
    <row r="598" spans="1:25" x14ac:dyDescent="0.3">
      <c r="A598" s="81"/>
      <c r="B598" s="81"/>
      <c r="C598" s="7"/>
      <c r="D598" s="7"/>
      <c r="E598" s="3" t="s">
        <v>120</v>
      </c>
      <c r="F598" s="130"/>
      <c r="G598" s="147"/>
      <c r="H598" s="147"/>
      <c r="I598" s="147"/>
      <c r="J598" s="147"/>
      <c r="K598" s="147">
        <v>5435.3</v>
      </c>
      <c r="L598" s="147"/>
      <c r="M598" s="147">
        <v>5435.3</v>
      </c>
      <c r="N598" s="147">
        <v>8354.5</v>
      </c>
      <c r="O598" s="147"/>
      <c r="P598" s="147">
        <v>8354.5</v>
      </c>
    </row>
    <row r="599" spans="1:25" ht="26.4" x14ac:dyDescent="0.3">
      <c r="A599" s="81"/>
      <c r="B599" s="81"/>
      <c r="C599" s="7" t="s">
        <v>803</v>
      </c>
      <c r="D599" s="4"/>
      <c r="E599" s="6" t="s">
        <v>804</v>
      </c>
      <c r="F599" s="130"/>
      <c r="G599" s="147">
        <v>1386.3</v>
      </c>
      <c r="H599" s="147">
        <v>1386.3</v>
      </c>
      <c r="I599" s="147"/>
      <c r="J599" s="147">
        <v>1386.3</v>
      </c>
      <c r="K599" s="147"/>
      <c r="L599" s="147"/>
      <c r="M599" s="147"/>
      <c r="N599" s="147"/>
      <c r="O599" s="147"/>
      <c r="P599" s="147"/>
    </row>
    <row r="600" spans="1:25" ht="27" x14ac:dyDescent="0.3">
      <c r="A600" s="81"/>
      <c r="B600" s="81"/>
      <c r="C600" s="7"/>
      <c r="D600" s="7" t="s">
        <v>612</v>
      </c>
      <c r="E600" s="3" t="s">
        <v>613</v>
      </c>
      <c r="F600" s="130"/>
      <c r="G600" s="147">
        <v>1386.3</v>
      </c>
      <c r="H600" s="147">
        <v>1386.3</v>
      </c>
      <c r="I600" s="147"/>
      <c r="J600" s="147">
        <v>1386.3</v>
      </c>
      <c r="K600" s="147"/>
      <c r="L600" s="147"/>
      <c r="M600" s="147"/>
      <c r="N600" s="147"/>
      <c r="O600" s="147"/>
      <c r="P600" s="147"/>
    </row>
    <row r="601" spans="1:25" ht="32.25" customHeight="1" x14ac:dyDescent="0.3">
      <c r="A601" s="81"/>
      <c r="B601" s="81"/>
      <c r="C601" s="7" t="s">
        <v>773</v>
      </c>
      <c r="D601" s="7"/>
      <c r="E601" s="1" t="s">
        <v>801</v>
      </c>
      <c r="F601" s="130"/>
      <c r="G601" s="147">
        <v>570</v>
      </c>
      <c r="H601" s="147">
        <v>570</v>
      </c>
      <c r="I601" s="147"/>
      <c r="J601" s="147">
        <v>570</v>
      </c>
      <c r="K601" s="147">
        <v>1770</v>
      </c>
      <c r="L601" s="147"/>
      <c r="M601" s="147">
        <v>1770</v>
      </c>
      <c r="N601" s="147">
        <v>1840</v>
      </c>
      <c r="O601" s="147"/>
      <c r="P601" s="147">
        <v>1840</v>
      </c>
    </row>
    <row r="602" spans="1:25" ht="27" x14ac:dyDescent="0.3">
      <c r="A602" s="81"/>
      <c r="B602" s="81"/>
      <c r="C602" s="7"/>
      <c r="D602" s="7" t="s">
        <v>612</v>
      </c>
      <c r="E602" s="3" t="s">
        <v>613</v>
      </c>
      <c r="F602" s="130"/>
      <c r="G602" s="147">
        <v>570</v>
      </c>
      <c r="H602" s="147">
        <v>570</v>
      </c>
      <c r="I602" s="147"/>
      <c r="J602" s="147">
        <v>570</v>
      </c>
      <c r="K602" s="147">
        <v>1770</v>
      </c>
      <c r="L602" s="147"/>
      <c r="M602" s="147">
        <v>1770</v>
      </c>
      <c r="N602" s="147">
        <v>1840</v>
      </c>
      <c r="O602" s="147"/>
      <c r="P602" s="147">
        <v>1840</v>
      </c>
    </row>
    <row r="603" spans="1:25" x14ac:dyDescent="0.3">
      <c r="A603" s="81"/>
      <c r="B603" s="81"/>
      <c r="C603" s="7"/>
      <c r="D603" s="7"/>
      <c r="E603" s="3" t="s">
        <v>187</v>
      </c>
      <c r="F603" s="130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</row>
    <row r="604" spans="1:25" x14ac:dyDescent="0.3">
      <c r="A604" s="81"/>
      <c r="B604" s="81"/>
      <c r="C604" s="7"/>
      <c r="D604" s="7"/>
      <c r="E604" s="3" t="s">
        <v>120</v>
      </c>
      <c r="F604" s="130"/>
      <c r="G604" s="147">
        <v>570</v>
      </c>
      <c r="H604" s="147">
        <v>570</v>
      </c>
      <c r="I604" s="147"/>
      <c r="J604" s="147">
        <v>570</v>
      </c>
      <c r="K604" s="147">
        <v>1770</v>
      </c>
      <c r="L604" s="147"/>
      <c r="M604" s="147">
        <v>1770</v>
      </c>
      <c r="N604" s="147">
        <v>1840</v>
      </c>
      <c r="O604" s="147"/>
      <c r="P604" s="147">
        <v>1840</v>
      </c>
    </row>
    <row r="605" spans="1:25" ht="26.4" x14ac:dyDescent="0.3">
      <c r="A605" s="93"/>
      <c r="B605" s="94"/>
      <c r="C605" s="95" t="s">
        <v>350</v>
      </c>
      <c r="D605" s="94"/>
      <c r="E605" s="96" t="s">
        <v>351</v>
      </c>
      <c r="F605" s="138">
        <f>F606</f>
        <v>599.99099999999999</v>
      </c>
      <c r="G605" s="138"/>
      <c r="H605" s="138">
        <f>H606</f>
        <v>599.99099999999999</v>
      </c>
      <c r="I605" s="138"/>
      <c r="J605" s="138">
        <f>J606</f>
        <v>599.99099999999999</v>
      </c>
      <c r="K605" s="138">
        <v>0</v>
      </c>
      <c r="L605" s="138"/>
      <c r="M605" s="138">
        <v>0</v>
      </c>
      <c r="N605" s="138">
        <v>0</v>
      </c>
      <c r="O605" s="138"/>
      <c r="P605" s="138">
        <v>0</v>
      </c>
    </row>
    <row r="606" spans="1:25" ht="27" x14ac:dyDescent="0.3">
      <c r="A606" s="34"/>
      <c r="B606" s="34"/>
      <c r="C606" s="34" t="s">
        <v>368</v>
      </c>
      <c r="D606" s="34"/>
      <c r="E606" s="60" t="s">
        <v>369</v>
      </c>
      <c r="F606" s="139">
        <f>F607</f>
        <v>599.99099999999999</v>
      </c>
      <c r="G606" s="139"/>
      <c r="H606" s="139">
        <f>H607</f>
        <v>599.99099999999999</v>
      </c>
      <c r="I606" s="139"/>
      <c r="J606" s="139">
        <f>J607</f>
        <v>599.99099999999999</v>
      </c>
      <c r="K606" s="139">
        <v>0</v>
      </c>
      <c r="L606" s="139"/>
      <c r="M606" s="139">
        <v>0</v>
      </c>
      <c r="N606" s="139">
        <v>0</v>
      </c>
      <c r="O606" s="139"/>
      <c r="P606" s="139">
        <v>0</v>
      </c>
    </row>
    <row r="607" spans="1:25" ht="27" x14ac:dyDescent="0.3">
      <c r="A607" s="36"/>
      <c r="B607" s="36"/>
      <c r="C607" s="36" t="s">
        <v>370</v>
      </c>
      <c r="D607" s="36"/>
      <c r="E607" s="22" t="s">
        <v>371</v>
      </c>
      <c r="F607" s="131">
        <f>F608</f>
        <v>599.99099999999999</v>
      </c>
      <c r="G607" s="131"/>
      <c r="H607" s="131">
        <f>H608</f>
        <v>599.99099999999999</v>
      </c>
      <c r="I607" s="131"/>
      <c r="J607" s="131">
        <f>J608</f>
        <v>599.99099999999999</v>
      </c>
      <c r="K607" s="131">
        <v>0</v>
      </c>
      <c r="L607" s="131"/>
      <c r="M607" s="131">
        <v>0</v>
      </c>
      <c r="N607" s="131">
        <v>0</v>
      </c>
      <c r="O607" s="131"/>
      <c r="P607" s="131">
        <v>0</v>
      </c>
    </row>
    <row r="608" spans="1:25" x14ac:dyDescent="0.3">
      <c r="A608" s="13"/>
      <c r="B608" s="13"/>
      <c r="C608" s="7" t="s">
        <v>765</v>
      </c>
      <c r="D608" s="7"/>
      <c r="E608" s="20" t="s">
        <v>764</v>
      </c>
      <c r="F608" s="130">
        <f>F609</f>
        <v>599.99099999999999</v>
      </c>
      <c r="G608" s="130"/>
      <c r="H608" s="130">
        <f>H609</f>
        <v>599.99099999999999</v>
      </c>
      <c r="I608" s="130"/>
      <c r="J608" s="130">
        <f>J609</f>
        <v>599.99099999999999</v>
      </c>
      <c r="K608" s="137"/>
      <c r="L608" s="137"/>
      <c r="M608" s="137"/>
      <c r="N608" s="137"/>
      <c r="O608" s="137"/>
      <c r="P608" s="137"/>
    </row>
    <row r="609" spans="1:16" ht="27" x14ac:dyDescent="0.3">
      <c r="A609" s="13"/>
      <c r="B609" s="13"/>
      <c r="C609" s="7"/>
      <c r="D609" s="7" t="s">
        <v>340</v>
      </c>
      <c r="E609" s="3" t="s">
        <v>341</v>
      </c>
      <c r="F609" s="130">
        <f>F610+F611+F612</f>
        <v>599.99099999999999</v>
      </c>
      <c r="G609" s="130"/>
      <c r="H609" s="130">
        <f>H610+H611+H612</f>
        <v>599.99099999999999</v>
      </c>
      <c r="I609" s="130"/>
      <c r="J609" s="130">
        <f>J610+J611+J612</f>
        <v>599.99099999999999</v>
      </c>
      <c r="K609" s="137"/>
      <c r="L609" s="137"/>
      <c r="M609" s="137"/>
      <c r="N609" s="137"/>
      <c r="O609" s="137"/>
      <c r="P609" s="137"/>
    </row>
    <row r="610" spans="1:16" x14ac:dyDescent="0.3">
      <c r="A610" s="13"/>
      <c r="B610" s="13"/>
      <c r="C610" s="7"/>
      <c r="D610" s="7"/>
      <c r="E610" s="62" t="s">
        <v>254</v>
      </c>
      <c r="F610" s="130">
        <v>539.99099999999999</v>
      </c>
      <c r="G610" s="130"/>
      <c r="H610" s="130">
        <v>539.99099999999999</v>
      </c>
      <c r="I610" s="130"/>
      <c r="J610" s="130">
        <v>539.99099999999999</v>
      </c>
      <c r="K610" s="137"/>
      <c r="L610" s="137"/>
      <c r="M610" s="137"/>
      <c r="N610" s="137"/>
      <c r="O610" s="137"/>
      <c r="P610" s="137"/>
    </row>
    <row r="611" spans="1:16" x14ac:dyDescent="0.3">
      <c r="A611" s="13"/>
      <c r="B611" s="13"/>
      <c r="C611" s="7"/>
      <c r="D611" s="7"/>
      <c r="E611" s="62" t="s">
        <v>358</v>
      </c>
      <c r="F611" s="130">
        <v>30</v>
      </c>
      <c r="G611" s="130"/>
      <c r="H611" s="130">
        <v>30</v>
      </c>
      <c r="I611" s="130"/>
      <c r="J611" s="130">
        <v>30</v>
      </c>
      <c r="K611" s="137"/>
      <c r="L611" s="137"/>
      <c r="M611" s="137"/>
      <c r="N611" s="137"/>
      <c r="O611" s="137"/>
      <c r="P611" s="137"/>
    </row>
    <row r="612" spans="1:16" x14ac:dyDescent="0.3">
      <c r="A612" s="13"/>
      <c r="B612" s="13"/>
      <c r="C612" s="7"/>
      <c r="D612" s="7"/>
      <c r="E612" s="62" t="s">
        <v>364</v>
      </c>
      <c r="F612" s="130">
        <v>30</v>
      </c>
      <c r="G612" s="130"/>
      <c r="H612" s="130">
        <v>30</v>
      </c>
      <c r="I612" s="130"/>
      <c r="J612" s="130">
        <v>30</v>
      </c>
      <c r="K612" s="137"/>
      <c r="L612" s="137"/>
      <c r="M612" s="137"/>
      <c r="N612" s="137"/>
      <c r="O612" s="137"/>
      <c r="P612" s="137"/>
    </row>
    <row r="613" spans="1:16" x14ac:dyDescent="0.3">
      <c r="A613" s="197"/>
      <c r="B613" s="197"/>
      <c r="C613" s="197" t="s">
        <v>504</v>
      </c>
      <c r="D613" s="197"/>
      <c r="E613" s="198" t="s">
        <v>505</v>
      </c>
      <c r="F613" s="203"/>
      <c r="G613" s="203">
        <f t="shared" ref="G613:J615" si="125">G614</f>
        <v>129.5</v>
      </c>
      <c r="H613" s="203">
        <f t="shared" si="125"/>
        <v>129.5</v>
      </c>
      <c r="I613" s="203"/>
      <c r="J613" s="203">
        <f t="shared" si="125"/>
        <v>129.5</v>
      </c>
      <c r="K613" s="195"/>
      <c r="L613" s="195"/>
      <c r="M613" s="195"/>
      <c r="N613" s="195"/>
      <c r="O613" s="195"/>
      <c r="P613" s="195"/>
    </row>
    <row r="614" spans="1:16" ht="40.200000000000003" x14ac:dyDescent="0.3">
      <c r="A614" s="72"/>
      <c r="B614" s="72"/>
      <c r="C614" s="72" t="s">
        <v>513</v>
      </c>
      <c r="D614" s="72"/>
      <c r="E614" s="74" t="s">
        <v>514</v>
      </c>
      <c r="F614" s="154"/>
      <c r="G614" s="154">
        <f t="shared" si="125"/>
        <v>129.5</v>
      </c>
      <c r="H614" s="154">
        <f t="shared" si="125"/>
        <v>129.5</v>
      </c>
      <c r="I614" s="154"/>
      <c r="J614" s="154">
        <f t="shared" si="125"/>
        <v>129.5</v>
      </c>
      <c r="K614" s="154"/>
      <c r="L614" s="154"/>
      <c r="M614" s="154"/>
      <c r="N614" s="154"/>
      <c r="O614" s="154"/>
      <c r="P614" s="154"/>
    </row>
    <row r="615" spans="1:16" ht="39.6" x14ac:dyDescent="0.3">
      <c r="A615" s="13"/>
      <c r="B615" s="13"/>
      <c r="C615" s="24" t="s">
        <v>787</v>
      </c>
      <c r="D615" s="17"/>
      <c r="E615" s="1" t="s">
        <v>788</v>
      </c>
      <c r="F615" s="130"/>
      <c r="G615" s="130">
        <f t="shared" si="125"/>
        <v>129.5</v>
      </c>
      <c r="H615" s="130">
        <f t="shared" si="125"/>
        <v>129.5</v>
      </c>
      <c r="I615" s="130"/>
      <c r="J615" s="130">
        <f t="shared" si="125"/>
        <v>129.5</v>
      </c>
      <c r="K615" s="137"/>
      <c r="L615" s="137"/>
      <c r="M615" s="137"/>
      <c r="N615" s="137"/>
      <c r="O615" s="137"/>
      <c r="P615" s="137"/>
    </row>
    <row r="616" spans="1:16" ht="26.4" x14ac:dyDescent="0.3">
      <c r="A616" s="13"/>
      <c r="B616" s="13"/>
      <c r="C616" s="18"/>
      <c r="D616" s="17" t="s">
        <v>612</v>
      </c>
      <c r="E616" s="1" t="s">
        <v>613</v>
      </c>
      <c r="F616" s="130"/>
      <c r="G616" s="130">
        <v>129.5</v>
      </c>
      <c r="H616" s="130">
        <v>129.5</v>
      </c>
      <c r="I616" s="130"/>
      <c r="J616" s="130">
        <v>129.5</v>
      </c>
      <c r="K616" s="137"/>
      <c r="L616" s="137"/>
      <c r="M616" s="137"/>
      <c r="N616" s="137"/>
      <c r="O616" s="137"/>
      <c r="P616" s="137"/>
    </row>
    <row r="617" spans="1:16" x14ac:dyDescent="0.3">
      <c r="A617" s="80"/>
      <c r="B617" s="18" t="s">
        <v>687</v>
      </c>
      <c r="C617" s="86"/>
      <c r="D617" s="18"/>
      <c r="E617" s="90" t="s">
        <v>688</v>
      </c>
      <c r="F617" s="137">
        <f>F618</f>
        <v>30952.5</v>
      </c>
      <c r="G617" s="137"/>
      <c r="H617" s="137">
        <f t="shared" ref="H617:P620" si="126">H618</f>
        <v>31189.200000000001</v>
      </c>
      <c r="I617" s="137"/>
      <c r="J617" s="137">
        <f t="shared" si="126"/>
        <v>31189.200000000001</v>
      </c>
      <c r="K617" s="137">
        <f t="shared" si="126"/>
        <v>31035.7</v>
      </c>
      <c r="L617" s="137"/>
      <c r="M617" s="137">
        <f t="shared" si="126"/>
        <v>31035.7</v>
      </c>
      <c r="N617" s="137">
        <f t="shared" si="126"/>
        <v>31124.5</v>
      </c>
      <c r="O617" s="137"/>
      <c r="P617" s="137">
        <f t="shared" si="126"/>
        <v>31124.5</v>
      </c>
    </row>
    <row r="618" spans="1:16" ht="26.4" x14ac:dyDescent="0.3">
      <c r="A618" s="80"/>
      <c r="B618" s="18"/>
      <c r="C618" s="86" t="s">
        <v>6</v>
      </c>
      <c r="D618" s="85"/>
      <c r="E618" s="90" t="s">
        <v>7</v>
      </c>
      <c r="F618" s="137">
        <f>F619</f>
        <v>30952.5</v>
      </c>
      <c r="G618" s="137"/>
      <c r="H618" s="137">
        <f t="shared" si="126"/>
        <v>31189.200000000001</v>
      </c>
      <c r="I618" s="137"/>
      <c r="J618" s="137">
        <f t="shared" si="126"/>
        <v>31189.200000000001</v>
      </c>
      <c r="K618" s="137">
        <f t="shared" si="126"/>
        <v>31035.7</v>
      </c>
      <c r="L618" s="137"/>
      <c r="M618" s="137">
        <f t="shared" si="126"/>
        <v>31035.7</v>
      </c>
      <c r="N618" s="137">
        <f t="shared" si="126"/>
        <v>31124.5</v>
      </c>
      <c r="O618" s="137"/>
      <c r="P618" s="137">
        <f t="shared" si="126"/>
        <v>31124.5</v>
      </c>
    </row>
    <row r="619" spans="1:16" ht="26.4" x14ac:dyDescent="0.3">
      <c r="A619" s="93"/>
      <c r="B619" s="94"/>
      <c r="C619" s="95" t="s">
        <v>65</v>
      </c>
      <c r="D619" s="94"/>
      <c r="E619" s="96" t="s">
        <v>66</v>
      </c>
      <c r="F619" s="138">
        <f>F620</f>
        <v>30952.5</v>
      </c>
      <c r="G619" s="138"/>
      <c r="H619" s="138">
        <f t="shared" si="126"/>
        <v>31189.200000000001</v>
      </c>
      <c r="I619" s="138"/>
      <c r="J619" s="138">
        <f t="shared" si="126"/>
        <v>31189.200000000001</v>
      </c>
      <c r="K619" s="138">
        <f t="shared" si="126"/>
        <v>31035.7</v>
      </c>
      <c r="L619" s="138"/>
      <c r="M619" s="138">
        <f t="shared" si="126"/>
        <v>31035.7</v>
      </c>
      <c r="N619" s="138">
        <f t="shared" si="126"/>
        <v>31124.5</v>
      </c>
      <c r="O619" s="138"/>
      <c r="P619" s="138">
        <f t="shared" si="126"/>
        <v>31124.5</v>
      </c>
    </row>
    <row r="620" spans="1:16" x14ac:dyDescent="0.3">
      <c r="A620" s="34"/>
      <c r="B620" s="34"/>
      <c r="C620" s="34" t="s">
        <v>122</v>
      </c>
      <c r="D620" s="34"/>
      <c r="E620" s="35" t="s">
        <v>123</v>
      </c>
      <c r="F620" s="139">
        <f>F621</f>
        <v>30952.5</v>
      </c>
      <c r="G620" s="139"/>
      <c r="H620" s="139">
        <f t="shared" si="126"/>
        <v>31189.200000000001</v>
      </c>
      <c r="I620" s="139"/>
      <c r="J620" s="139">
        <f t="shared" si="126"/>
        <v>31189.200000000001</v>
      </c>
      <c r="K620" s="139">
        <f t="shared" si="126"/>
        <v>31035.7</v>
      </c>
      <c r="L620" s="139"/>
      <c r="M620" s="139">
        <f t="shared" si="126"/>
        <v>31035.7</v>
      </c>
      <c r="N620" s="139">
        <f t="shared" si="126"/>
        <v>31124.5</v>
      </c>
      <c r="O620" s="139"/>
      <c r="P620" s="139">
        <f t="shared" si="126"/>
        <v>31124.5</v>
      </c>
    </row>
    <row r="621" spans="1:16" ht="27" x14ac:dyDescent="0.3">
      <c r="A621" s="36"/>
      <c r="B621" s="36"/>
      <c r="C621" s="36" t="s">
        <v>124</v>
      </c>
      <c r="D621" s="39"/>
      <c r="E621" s="37" t="s">
        <v>125</v>
      </c>
      <c r="F621" s="131">
        <f>F622+F624</f>
        <v>30952.5</v>
      </c>
      <c r="G621" s="131"/>
      <c r="H621" s="131">
        <f>H622+H624</f>
        <v>31189.200000000001</v>
      </c>
      <c r="I621" s="131"/>
      <c r="J621" s="131">
        <f>J622+J624</f>
        <v>31189.200000000001</v>
      </c>
      <c r="K621" s="131">
        <f>K622+K624</f>
        <v>31035.7</v>
      </c>
      <c r="L621" s="131"/>
      <c r="M621" s="131">
        <f>M622+M624</f>
        <v>31035.7</v>
      </c>
      <c r="N621" s="131">
        <f>N622+N624</f>
        <v>31124.5</v>
      </c>
      <c r="O621" s="131"/>
      <c r="P621" s="131">
        <f>P622+P624</f>
        <v>31124.5</v>
      </c>
    </row>
    <row r="622" spans="1:16" ht="27" x14ac:dyDescent="0.3">
      <c r="A622" s="81"/>
      <c r="B622" s="81"/>
      <c r="C622" s="7" t="s">
        <v>126</v>
      </c>
      <c r="D622" s="13"/>
      <c r="E622" s="3" t="s">
        <v>555</v>
      </c>
      <c r="F622" s="130">
        <f>19664.1-55.8</f>
        <v>19608.3</v>
      </c>
      <c r="G622" s="130"/>
      <c r="H622" s="130">
        <f>H623</f>
        <v>19606.400000000001</v>
      </c>
      <c r="I622" s="130"/>
      <c r="J622" s="130">
        <f>J623</f>
        <v>19606.400000000001</v>
      </c>
      <c r="K622" s="130">
        <f>19751.9-99.2</f>
        <v>19652.7</v>
      </c>
      <c r="L622" s="130"/>
      <c r="M622" s="130">
        <f>19751.9-99.2</f>
        <v>19652.7</v>
      </c>
      <c r="N622" s="130">
        <f>19847.6-128.1</f>
        <v>19719.5</v>
      </c>
      <c r="O622" s="130"/>
      <c r="P622" s="130">
        <f>19847.6-128.1</f>
        <v>19719.5</v>
      </c>
    </row>
    <row r="623" spans="1:16" ht="27" x14ac:dyDescent="0.3">
      <c r="A623" s="81"/>
      <c r="B623" s="81"/>
      <c r="C623" s="7"/>
      <c r="D623" s="7" t="s">
        <v>612</v>
      </c>
      <c r="E623" s="3" t="s">
        <v>613</v>
      </c>
      <c r="F623" s="130">
        <f>19664.1-55.8</f>
        <v>19608.3</v>
      </c>
      <c r="G623" s="130"/>
      <c r="H623" s="130">
        <v>19606.400000000001</v>
      </c>
      <c r="I623" s="147"/>
      <c r="J623" s="130">
        <f>SUM(H623:I623)</f>
        <v>19606.400000000001</v>
      </c>
      <c r="K623" s="130">
        <f>19751.9-99.2</f>
        <v>19652.7</v>
      </c>
      <c r="L623" s="130"/>
      <c r="M623" s="130">
        <f>19751.9-99.2</f>
        <v>19652.7</v>
      </c>
      <c r="N623" s="130">
        <f>19847.6-128.1</f>
        <v>19719.5</v>
      </c>
      <c r="O623" s="130"/>
      <c r="P623" s="130">
        <f>19847.6-128.1</f>
        <v>19719.5</v>
      </c>
    </row>
    <row r="624" spans="1:16" ht="27" x14ac:dyDescent="0.3">
      <c r="A624" s="81"/>
      <c r="B624" s="81"/>
      <c r="C624" s="7" t="s">
        <v>127</v>
      </c>
      <c r="D624" s="13"/>
      <c r="E624" s="3" t="s">
        <v>128</v>
      </c>
      <c r="F624" s="130">
        <f>11630.2-286</f>
        <v>11344.2</v>
      </c>
      <c r="G624" s="130"/>
      <c r="H624" s="130">
        <f>H625</f>
        <v>11582.8</v>
      </c>
      <c r="I624" s="147"/>
      <c r="J624" s="130">
        <f>SUM(H624:I624)</f>
        <v>11582.8</v>
      </c>
      <c r="K624" s="130">
        <f>11742-359</f>
        <v>11383</v>
      </c>
      <c r="L624" s="130"/>
      <c r="M624" s="130">
        <f>11742-359</f>
        <v>11383</v>
      </c>
      <c r="N624" s="130">
        <f>11858.6-453.6</f>
        <v>11405</v>
      </c>
      <c r="O624" s="130"/>
      <c r="P624" s="130">
        <f>11858.6-453.6</f>
        <v>11405</v>
      </c>
    </row>
    <row r="625" spans="1:16" ht="27" x14ac:dyDescent="0.3">
      <c r="A625" s="81"/>
      <c r="B625" s="81"/>
      <c r="C625" s="7"/>
      <c r="D625" s="7" t="s">
        <v>612</v>
      </c>
      <c r="E625" s="3" t="s">
        <v>613</v>
      </c>
      <c r="F625" s="130">
        <f>11630.2-286</f>
        <v>11344.2</v>
      </c>
      <c r="G625" s="130"/>
      <c r="H625" s="130">
        <v>11582.8</v>
      </c>
      <c r="I625" s="147"/>
      <c r="J625" s="130">
        <f>SUM(H625:I625)</f>
        <v>11582.8</v>
      </c>
      <c r="K625" s="130">
        <f>11742-359</f>
        <v>11383</v>
      </c>
      <c r="L625" s="130"/>
      <c r="M625" s="130">
        <f>11742-359</f>
        <v>11383</v>
      </c>
      <c r="N625" s="130">
        <f>11858.6-453.6</f>
        <v>11405</v>
      </c>
      <c r="O625" s="130"/>
      <c r="P625" s="130">
        <f>11858.6-453.6</f>
        <v>11405</v>
      </c>
    </row>
    <row r="626" spans="1:16" x14ac:dyDescent="0.3">
      <c r="A626" s="80"/>
      <c r="B626" s="18" t="s">
        <v>691</v>
      </c>
      <c r="C626" s="86"/>
      <c r="D626" s="18"/>
      <c r="E626" s="90" t="s">
        <v>793</v>
      </c>
      <c r="F626" s="137">
        <f>F627</f>
        <v>6018.2999999999993</v>
      </c>
      <c r="G626" s="137"/>
      <c r="H626" s="137">
        <f t="shared" ref="H626:J629" si="127">H627</f>
        <v>5953.0812199999991</v>
      </c>
      <c r="I626" s="137">
        <f t="shared" si="127"/>
        <v>0</v>
      </c>
      <c r="J626" s="137">
        <f t="shared" si="127"/>
        <v>5953.0812199999991</v>
      </c>
      <c r="K626" s="137">
        <f t="shared" ref="K626:P628" si="128">K627</f>
        <v>6325.5</v>
      </c>
      <c r="L626" s="137"/>
      <c r="M626" s="137">
        <f t="shared" si="128"/>
        <v>6325.5</v>
      </c>
      <c r="N626" s="137">
        <f t="shared" si="128"/>
        <v>6757.1</v>
      </c>
      <c r="O626" s="137"/>
      <c r="P626" s="137">
        <f t="shared" si="128"/>
        <v>6757.1</v>
      </c>
    </row>
    <row r="627" spans="1:16" x14ac:dyDescent="0.3">
      <c r="A627" s="80"/>
      <c r="B627" s="18"/>
      <c r="C627" s="86" t="s">
        <v>692</v>
      </c>
      <c r="D627" s="18"/>
      <c r="E627" s="8" t="s">
        <v>646</v>
      </c>
      <c r="F627" s="137">
        <f>F628</f>
        <v>6018.2999999999993</v>
      </c>
      <c r="G627" s="137"/>
      <c r="H627" s="137">
        <f t="shared" si="127"/>
        <v>5953.0812199999991</v>
      </c>
      <c r="I627" s="137">
        <f t="shared" si="127"/>
        <v>0</v>
      </c>
      <c r="J627" s="137">
        <f t="shared" si="127"/>
        <v>5953.0812199999991</v>
      </c>
      <c r="K627" s="137">
        <f t="shared" si="128"/>
        <v>6325.5</v>
      </c>
      <c r="L627" s="137"/>
      <c r="M627" s="137">
        <f t="shared" si="128"/>
        <v>6325.5</v>
      </c>
      <c r="N627" s="137">
        <f t="shared" si="128"/>
        <v>6757.1</v>
      </c>
      <c r="O627" s="137"/>
      <c r="P627" s="137">
        <f t="shared" si="128"/>
        <v>6757.1</v>
      </c>
    </row>
    <row r="628" spans="1:16" ht="26.4" x14ac:dyDescent="0.3">
      <c r="A628" s="93"/>
      <c r="B628" s="94"/>
      <c r="C628" s="95" t="s">
        <v>65</v>
      </c>
      <c r="D628" s="94"/>
      <c r="E628" s="96" t="s">
        <v>66</v>
      </c>
      <c r="F628" s="138">
        <f>F629</f>
        <v>6018.2999999999993</v>
      </c>
      <c r="G628" s="138"/>
      <c r="H628" s="138">
        <f t="shared" si="127"/>
        <v>5953.0812199999991</v>
      </c>
      <c r="I628" s="138">
        <f t="shared" si="127"/>
        <v>0</v>
      </c>
      <c r="J628" s="138">
        <f t="shared" si="127"/>
        <v>5953.0812199999991</v>
      </c>
      <c r="K628" s="138">
        <f t="shared" si="128"/>
        <v>6325.5</v>
      </c>
      <c r="L628" s="138"/>
      <c r="M628" s="138">
        <f t="shared" si="128"/>
        <v>6325.5</v>
      </c>
      <c r="N628" s="138">
        <f t="shared" si="128"/>
        <v>6757.1</v>
      </c>
      <c r="O628" s="138"/>
      <c r="P628" s="138">
        <f t="shared" si="128"/>
        <v>6757.1</v>
      </c>
    </row>
    <row r="629" spans="1:16" ht="27" x14ac:dyDescent="0.3">
      <c r="A629" s="34"/>
      <c r="B629" s="34"/>
      <c r="C629" s="34" t="s">
        <v>138</v>
      </c>
      <c r="D629" s="34"/>
      <c r="E629" s="38" t="s">
        <v>139</v>
      </c>
      <c r="F629" s="139">
        <f>F630</f>
        <v>6018.2999999999993</v>
      </c>
      <c r="G629" s="139"/>
      <c r="H629" s="139">
        <f t="shared" si="127"/>
        <v>5953.0812199999991</v>
      </c>
      <c r="I629" s="139">
        <f t="shared" si="127"/>
        <v>0</v>
      </c>
      <c r="J629" s="139">
        <f t="shared" si="127"/>
        <v>5953.0812199999991</v>
      </c>
      <c r="K629" s="139">
        <f>K630</f>
        <v>6325.5</v>
      </c>
      <c r="L629" s="139"/>
      <c r="M629" s="139">
        <f>M630</f>
        <v>6325.5</v>
      </c>
      <c r="N629" s="139">
        <f>N630</f>
        <v>6757.1</v>
      </c>
      <c r="O629" s="139"/>
      <c r="P629" s="139">
        <f>P630</f>
        <v>6757.1</v>
      </c>
    </row>
    <row r="630" spans="1:16" ht="27" x14ac:dyDescent="0.3">
      <c r="A630" s="36"/>
      <c r="B630" s="36"/>
      <c r="C630" s="36" t="s">
        <v>140</v>
      </c>
      <c r="D630" s="36"/>
      <c r="E630" s="37" t="s">
        <v>141</v>
      </c>
      <c r="F630" s="131">
        <f>F635+F631+F633</f>
        <v>6018.2999999999993</v>
      </c>
      <c r="G630" s="131"/>
      <c r="H630" s="131">
        <f>H635+H631+H633</f>
        <v>5953.0812199999991</v>
      </c>
      <c r="I630" s="131">
        <f>I635+I631+I633</f>
        <v>0</v>
      </c>
      <c r="J630" s="131">
        <f>J635+J631+J633</f>
        <v>5953.0812199999991</v>
      </c>
      <c r="K630" s="131">
        <f>K635+K631+K633</f>
        <v>6325.5</v>
      </c>
      <c r="L630" s="131"/>
      <c r="M630" s="131">
        <f>M635+M631+M633</f>
        <v>6325.5</v>
      </c>
      <c r="N630" s="131">
        <f>N635+N631+N633</f>
        <v>6757.1</v>
      </c>
      <c r="O630" s="131"/>
      <c r="P630" s="131">
        <f>P635+P631+P633</f>
        <v>6757.1</v>
      </c>
    </row>
    <row r="631" spans="1:16" ht="27" x14ac:dyDescent="0.3">
      <c r="A631" s="81"/>
      <c r="B631" s="81"/>
      <c r="C631" s="7" t="s">
        <v>142</v>
      </c>
      <c r="D631" s="7"/>
      <c r="E631" s="3" t="s">
        <v>143</v>
      </c>
      <c r="F631" s="130">
        <v>105.7</v>
      </c>
      <c r="G631" s="130"/>
      <c r="H631" s="130">
        <f>H632</f>
        <v>40.481220000000008</v>
      </c>
      <c r="I631" s="130">
        <f>I632</f>
        <v>0</v>
      </c>
      <c r="J631" s="130">
        <f>J632</f>
        <v>40.481220000000008</v>
      </c>
      <c r="K631" s="130">
        <v>109.9</v>
      </c>
      <c r="L631" s="130"/>
      <c r="M631" s="130">
        <v>109.9</v>
      </c>
      <c r="N631" s="130">
        <v>114.3</v>
      </c>
      <c r="O631" s="130"/>
      <c r="P631" s="130">
        <v>114.3</v>
      </c>
    </row>
    <row r="632" spans="1:16" ht="27" x14ac:dyDescent="0.3">
      <c r="A632" s="81"/>
      <c r="B632" s="81"/>
      <c r="C632" s="7"/>
      <c r="D632" s="7" t="s">
        <v>612</v>
      </c>
      <c r="E632" s="3" t="s">
        <v>613</v>
      </c>
      <c r="F632" s="130">
        <v>105.7</v>
      </c>
      <c r="G632" s="130"/>
      <c r="H632" s="130">
        <v>40.481220000000008</v>
      </c>
      <c r="I632" s="130"/>
      <c r="J632" s="130">
        <f>105.7-65.21878</f>
        <v>40.481220000000008</v>
      </c>
      <c r="K632" s="130">
        <v>109.9</v>
      </c>
      <c r="L632" s="130"/>
      <c r="M632" s="130">
        <v>109.9</v>
      </c>
      <c r="N632" s="130">
        <v>114.3</v>
      </c>
      <c r="O632" s="130"/>
      <c r="P632" s="130">
        <v>114.3</v>
      </c>
    </row>
    <row r="633" spans="1:16" ht="27" x14ac:dyDescent="0.3">
      <c r="A633" s="81"/>
      <c r="B633" s="81"/>
      <c r="C633" s="7" t="s">
        <v>144</v>
      </c>
      <c r="D633" s="7"/>
      <c r="E633" s="3" t="s">
        <v>145</v>
      </c>
      <c r="F633" s="130">
        <f>F634</f>
        <v>1492.2</v>
      </c>
      <c r="G633" s="130"/>
      <c r="H633" s="130">
        <f>H634</f>
        <v>1492.2</v>
      </c>
      <c r="I633" s="130"/>
      <c r="J633" s="130">
        <f>J634</f>
        <v>1492.2</v>
      </c>
      <c r="K633" s="130">
        <f>K634</f>
        <v>1551.9</v>
      </c>
      <c r="L633" s="130"/>
      <c r="M633" s="130">
        <f>M634</f>
        <v>1551.9</v>
      </c>
      <c r="N633" s="130">
        <f>N634</f>
        <v>1614.1</v>
      </c>
      <c r="O633" s="130"/>
      <c r="P633" s="130">
        <f>P634</f>
        <v>1614.1</v>
      </c>
    </row>
    <row r="634" spans="1:16" ht="27" x14ac:dyDescent="0.3">
      <c r="A634" s="81"/>
      <c r="B634" s="81"/>
      <c r="C634" s="7"/>
      <c r="D634" s="7" t="s">
        <v>612</v>
      </c>
      <c r="E634" s="3" t="s">
        <v>613</v>
      </c>
      <c r="F634" s="130">
        <f>1605.7-113.5</f>
        <v>1492.2</v>
      </c>
      <c r="G634" s="130"/>
      <c r="H634" s="130">
        <f>1605.7-113.5</f>
        <v>1492.2</v>
      </c>
      <c r="I634" s="130"/>
      <c r="J634" s="130">
        <f>1605.7-113.5</f>
        <v>1492.2</v>
      </c>
      <c r="K634" s="130">
        <f>1670-118.1</f>
        <v>1551.9</v>
      </c>
      <c r="L634" s="130"/>
      <c r="M634" s="130">
        <f>1670-118.1</f>
        <v>1551.9</v>
      </c>
      <c r="N634" s="130">
        <f>1736.8-122.7</f>
        <v>1614.1</v>
      </c>
      <c r="O634" s="130"/>
      <c r="P634" s="130">
        <f>1736.8-122.7</f>
        <v>1614.1</v>
      </c>
    </row>
    <row r="635" spans="1:16" ht="40.200000000000003" x14ac:dyDescent="0.3">
      <c r="A635" s="81"/>
      <c r="B635" s="81"/>
      <c r="C635" s="7" t="s">
        <v>146</v>
      </c>
      <c r="D635" s="7"/>
      <c r="E635" s="3" t="s">
        <v>147</v>
      </c>
      <c r="F635" s="130">
        <v>4420.3999999999996</v>
      </c>
      <c r="G635" s="130"/>
      <c r="H635" s="130">
        <v>4420.3999999999996</v>
      </c>
      <c r="I635" s="130"/>
      <c r="J635" s="130">
        <v>4420.3999999999996</v>
      </c>
      <c r="K635" s="130">
        <v>4663.7</v>
      </c>
      <c r="L635" s="130"/>
      <c r="M635" s="130">
        <v>4663.7</v>
      </c>
      <c r="N635" s="130">
        <v>5028.7</v>
      </c>
      <c r="O635" s="130"/>
      <c r="P635" s="130">
        <v>5028.7</v>
      </c>
    </row>
    <row r="636" spans="1:16" x14ac:dyDescent="0.3">
      <c r="A636" s="81"/>
      <c r="B636" s="81"/>
      <c r="C636" s="7"/>
      <c r="D636" s="7" t="s">
        <v>538</v>
      </c>
      <c r="E636" s="3" t="s">
        <v>539</v>
      </c>
      <c r="F636" s="130">
        <v>73</v>
      </c>
      <c r="G636" s="130"/>
      <c r="H636" s="130">
        <v>73</v>
      </c>
      <c r="I636" s="130"/>
      <c r="J636" s="130">
        <v>73</v>
      </c>
      <c r="K636" s="130">
        <v>73</v>
      </c>
      <c r="L636" s="130"/>
      <c r="M636" s="130">
        <v>73</v>
      </c>
      <c r="N636" s="130">
        <v>73</v>
      </c>
      <c r="O636" s="130"/>
      <c r="P636" s="130">
        <v>73</v>
      </c>
    </row>
    <row r="637" spans="1:16" ht="27" x14ac:dyDescent="0.3">
      <c r="A637" s="81"/>
      <c r="B637" s="81"/>
      <c r="C637" s="7"/>
      <c r="D637" s="7" t="s">
        <v>612</v>
      </c>
      <c r="E637" s="3" t="s">
        <v>613</v>
      </c>
      <c r="F637" s="130">
        <v>4269.5999999999995</v>
      </c>
      <c r="G637" s="130"/>
      <c r="H637" s="130">
        <v>4269.5999999999995</v>
      </c>
      <c r="I637" s="130"/>
      <c r="J637" s="130">
        <v>4269.5999999999995</v>
      </c>
      <c r="K637" s="130">
        <v>4512.8999999999996</v>
      </c>
      <c r="L637" s="130"/>
      <c r="M637" s="130">
        <v>4512.8999999999996</v>
      </c>
      <c r="N637" s="130">
        <v>4877.8999999999996</v>
      </c>
      <c r="O637" s="130"/>
      <c r="P637" s="130">
        <v>4877.8999999999996</v>
      </c>
    </row>
    <row r="638" spans="1:16" x14ac:dyDescent="0.3">
      <c r="A638" s="81"/>
      <c r="B638" s="81"/>
      <c r="C638" s="7"/>
      <c r="D638" s="7" t="s">
        <v>517</v>
      </c>
      <c r="E638" s="3" t="s">
        <v>518</v>
      </c>
      <c r="F638" s="130">
        <v>77.8</v>
      </c>
      <c r="G638" s="130"/>
      <c r="H638" s="130">
        <v>77.8</v>
      </c>
      <c r="I638" s="130"/>
      <c r="J638" s="130">
        <v>77.8</v>
      </c>
      <c r="K638" s="130">
        <v>77.8</v>
      </c>
      <c r="L638" s="130"/>
      <c r="M638" s="130">
        <v>77.8</v>
      </c>
      <c r="N638" s="130">
        <v>77.8</v>
      </c>
      <c r="O638" s="130"/>
      <c r="P638" s="130">
        <v>77.8</v>
      </c>
    </row>
    <row r="639" spans="1:16" x14ac:dyDescent="0.3">
      <c r="A639" s="80"/>
      <c r="B639" s="18" t="s">
        <v>689</v>
      </c>
      <c r="C639" s="86"/>
      <c r="D639" s="18"/>
      <c r="E639" s="90" t="s">
        <v>690</v>
      </c>
      <c r="F639" s="137">
        <f t="shared" ref="F639:K639" si="129">F640</f>
        <v>6987.5</v>
      </c>
      <c r="G639" s="137">
        <f t="shared" si="129"/>
        <v>-93.1</v>
      </c>
      <c r="H639" s="137">
        <f t="shared" si="129"/>
        <v>7064.1999999999989</v>
      </c>
      <c r="I639" s="137">
        <f t="shared" si="129"/>
        <v>0</v>
      </c>
      <c r="J639" s="137">
        <f t="shared" si="129"/>
        <v>7064.1999999999989</v>
      </c>
      <c r="K639" s="137">
        <f t="shared" si="129"/>
        <v>7259.6</v>
      </c>
      <c r="L639" s="137">
        <f>L640</f>
        <v>0</v>
      </c>
      <c r="M639" s="137">
        <f>M640</f>
        <v>7259.6</v>
      </c>
      <c r="N639" s="137">
        <f>N640</f>
        <v>7385.3</v>
      </c>
      <c r="O639" s="137">
        <f>O640</f>
        <v>0</v>
      </c>
      <c r="P639" s="137">
        <f>P640</f>
        <v>7385.3</v>
      </c>
    </row>
    <row r="640" spans="1:16" ht="26.4" x14ac:dyDescent="0.3">
      <c r="A640" s="80"/>
      <c r="B640" s="18"/>
      <c r="C640" s="86" t="s">
        <v>6</v>
      </c>
      <c r="D640" s="18"/>
      <c r="E640" s="90" t="s">
        <v>7</v>
      </c>
      <c r="F640" s="137">
        <f t="shared" ref="F640:K640" si="130">F641+F647</f>
        <v>6987.5</v>
      </c>
      <c r="G640" s="137">
        <f t="shared" si="130"/>
        <v>-93.1</v>
      </c>
      <c r="H640" s="137">
        <f t="shared" si="130"/>
        <v>7064.1999999999989</v>
      </c>
      <c r="I640" s="137">
        <f t="shared" si="130"/>
        <v>0</v>
      </c>
      <c r="J640" s="137">
        <f t="shared" si="130"/>
        <v>7064.1999999999989</v>
      </c>
      <c r="K640" s="137">
        <f t="shared" si="130"/>
        <v>7259.6</v>
      </c>
      <c r="L640" s="137">
        <f>L641+L647</f>
        <v>0</v>
      </c>
      <c r="M640" s="137">
        <f>M641+M647</f>
        <v>7259.6</v>
      </c>
      <c r="N640" s="137">
        <f>N641+N647</f>
        <v>7385.3</v>
      </c>
      <c r="O640" s="137">
        <f>O641+O647</f>
        <v>0</v>
      </c>
      <c r="P640" s="137">
        <f>P641+P647</f>
        <v>7385.3</v>
      </c>
    </row>
    <row r="641" spans="1:18" ht="39.6" x14ac:dyDescent="0.3">
      <c r="A641" s="93"/>
      <c r="B641" s="94"/>
      <c r="C641" s="95" t="s">
        <v>8</v>
      </c>
      <c r="D641" s="94"/>
      <c r="E641" s="96" t="s">
        <v>9</v>
      </c>
      <c r="F641" s="138">
        <f t="shared" ref="F641:J643" si="131">F642</f>
        <v>6019</v>
      </c>
      <c r="G641" s="138">
        <f t="shared" si="131"/>
        <v>-93.1</v>
      </c>
      <c r="H641" s="138">
        <f t="shared" si="131"/>
        <v>6095.6999999999989</v>
      </c>
      <c r="I641" s="138">
        <f t="shared" si="131"/>
        <v>0</v>
      </c>
      <c r="J641" s="138">
        <f t="shared" si="131"/>
        <v>6095.6999999999989</v>
      </c>
      <c r="K641" s="138">
        <f t="shared" ref="K641:P643" si="132">K642</f>
        <v>6272.7</v>
      </c>
      <c r="L641" s="138">
        <f t="shared" si="132"/>
        <v>0</v>
      </c>
      <c r="M641" s="138">
        <f t="shared" si="132"/>
        <v>6272.7</v>
      </c>
      <c r="N641" s="138">
        <f t="shared" si="132"/>
        <v>6377.1</v>
      </c>
      <c r="O641" s="138">
        <f t="shared" si="132"/>
        <v>0</v>
      </c>
      <c r="P641" s="138">
        <f t="shared" si="132"/>
        <v>6377.1</v>
      </c>
    </row>
    <row r="642" spans="1:18" ht="40.200000000000003" x14ac:dyDescent="0.3">
      <c r="A642" s="34"/>
      <c r="B642" s="34"/>
      <c r="C642" s="34" t="s">
        <v>25</v>
      </c>
      <c r="D642" s="34"/>
      <c r="E642" s="38" t="s">
        <v>26</v>
      </c>
      <c r="F642" s="139">
        <f t="shared" si="131"/>
        <v>6019</v>
      </c>
      <c r="G642" s="139">
        <f t="shared" si="131"/>
        <v>-93.1</v>
      </c>
      <c r="H642" s="139">
        <f t="shared" si="131"/>
        <v>6095.6999999999989</v>
      </c>
      <c r="I642" s="139">
        <f t="shared" si="131"/>
        <v>0</v>
      </c>
      <c r="J642" s="139">
        <f t="shared" si="131"/>
        <v>6095.6999999999989</v>
      </c>
      <c r="K642" s="139">
        <f t="shared" si="132"/>
        <v>6272.7</v>
      </c>
      <c r="L642" s="139">
        <f t="shared" si="132"/>
        <v>0</v>
      </c>
      <c r="M642" s="139">
        <f t="shared" si="132"/>
        <v>6272.7</v>
      </c>
      <c r="N642" s="139">
        <f t="shared" si="132"/>
        <v>6377.1</v>
      </c>
      <c r="O642" s="139">
        <f t="shared" si="132"/>
        <v>0</v>
      </c>
      <c r="P642" s="139">
        <f t="shared" si="132"/>
        <v>6377.1</v>
      </c>
    </row>
    <row r="643" spans="1:18" ht="40.200000000000003" x14ac:dyDescent="0.3">
      <c r="A643" s="36"/>
      <c r="B643" s="36"/>
      <c r="C643" s="36" t="s">
        <v>27</v>
      </c>
      <c r="D643" s="36"/>
      <c r="E643" s="37" t="s">
        <v>28</v>
      </c>
      <c r="F643" s="131">
        <f t="shared" si="131"/>
        <v>6019</v>
      </c>
      <c r="G643" s="131">
        <f t="shared" si="131"/>
        <v>-93.1</v>
      </c>
      <c r="H643" s="131">
        <f t="shared" si="131"/>
        <v>6095.6999999999989</v>
      </c>
      <c r="I643" s="131">
        <f t="shared" si="131"/>
        <v>0</v>
      </c>
      <c r="J643" s="131">
        <f t="shared" si="131"/>
        <v>6095.6999999999989</v>
      </c>
      <c r="K643" s="131">
        <f t="shared" si="132"/>
        <v>6272.7</v>
      </c>
      <c r="L643" s="131">
        <f t="shared" si="132"/>
        <v>0</v>
      </c>
      <c r="M643" s="131">
        <f t="shared" si="132"/>
        <v>6272.7</v>
      </c>
      <c r="N643" s="131">
        <f t="shared" si="132"/>
        <v>6377.1</v>
      </c>
      <c r="O643" s="131">
        <f t="shared" si="132"/>
        <v>0</v>
      </c>
      <c r="P643" s="131">
        <f t="shared" si="132"/>
        <v>6377.1</v>
      </c>
    </row>
    <row r="644" spans="1:18" ht="26.4" x14ac:dyDescent="0.3">
      <c r="A644" s="81"/>
      <c r="B644" s="81"/>
      <c r="C644" s="7" t="s">
        <v>31</v>
      </c>
      <c r="D644" s="7"/>
      <c r="E644" s="1" t="s">
        <v>32</v>
      </c>
      <c r="F644" s="130">
        <f>F645+F646</f>
        <v>6019</v>
      </c>
      <c r="G644" s="130">
        <f>G645+G646</f>
        <v>-93.1</v>
      </c>
      <c r="H644" s="130">
        <f>H645+H646</f>
        <v>6095.6999999999989</v>
      </c>
      <c r="I644" s="130">
        <f>I645</f>
        <v>0</v>
      </c>
      <c r="J644" s="130">
        <f>J645+J646</f>
        <v>6095.6999999999989</v>
      </c>
      <c r="K644" s="130">
        <f>K645+K646</f>
        <v>6272.7</v>
      </c>
      <c r="L644" s="130">
        <f>L645+L646</f>
        <v>0</v>
      </c>
      <c r="M644" s="130">
        <f>M645+M646</f>
        <v>6272.7</v>
      </c>
      <c r="N644" s="130">
        <f>N645+N646</f>
        <v>6377.1</v>
      </c>
      <c r="O644" s="130">
        <f>O645</f>
        <v>0</v>
      </c>
      <c r="P644" s="130">
        <f>P645+P646</f>
        <v>6377.1</v>
      </c>
      <c r="R644" s="45">
        <f>F629+K629+N629</f>
        <v>19100.900000000001</v>
      </c>
    </row>
    <row r="645" spans="1:18" ht="40.200000000000003" x14ac:dyDescent="0.3">
      <c r="A645" s="81"/>
      <c r="B645" s="81"/>
      <c r="C645" s="7"/>
      <c r="D645" s="7" t="s">
        <v>509</v>
      </c>
      <c r="E645" s="3" t="s">
        <v>510</v>
      </c>
      <c r="F645" s="130">
        <v>5804</v>
      </c>
      <c r="G645" s="130">
        <v>-88.5</v>
      </c>
      <c r="H645" s="130">
        <v>5885.2999999999993</v>
      </c>
      <c r="I645" s="130"/>
      <c r="J645" s="130">
        <f>SUM(H645:I645)</f>
        <v>5885.2999999999993</v>
      </c>
      <c r="K645" s="130">
        <v>6168.3</v>
      </c>
      <c r="L645" s="130"/>
      <c r="M645" s="130">
        <f>SUM(K645:L645)</f>
        <v>6168.3</v>
      </c>
      <c r="N645" s="130">
        <v>6168.3</v>
      </c>
      <c r="O645" s="130"/>
      <c r="P645" s="130">
        <f>SUM(N645:O645)</f>
        <v>6168.3</v>
      </c>
    </row>
    <row r="646" spans="1:18" ht="27" x14ac:dyDescent="0.3">
      <c r="A646" s="81"/>
      <c r="B646" s="81"/>
      <c r="C646" s="7"/>
      <c r="D646" s="7" t="s">
        <v>340</v>
      </c>
      <c r="E646" s="3" t="s">
        <v>341</v>
      </c>
      <c r="F646" s="130">
        <v>215</v>
      </c>
      <c r="G646" s="130">
        <v>-4.5999999999999996</v>
      </c>
      <c r="H646" s="130">
        <f>F646+G646</f>
        <v>210.4</v>
      </c>
      <c r="I646" s="130"/>
      <c r="J646" s="130">
        <f>H646+I646</f>
        <v>210.4</v>
      </c>
      <c r="K646" s="130">
        <v>104.4</v>
      </c>
      <c r="L646" s="130"/>
      <c r="M646" s="130">
        <f>215-6.2-104.4</f>
        <v>104.4</v>
      </c>
      <c r="N646" s="130">
        <f>215-6.2</f>
        <v>208.8</v>
      </c>
      <c r="O646" s="130"/>
      <c r="P646" s="130">
        <f>215-6.2</f>
        <v>208.8</v>
      </c>
    </row>
    <row r="647" spans="1:18" ht="26.4" x14ac:dyDescent="0.3">
      <c r="A647" s="93"/>
      <c r="B647" s="94"/>
      <c r="C647" s="95" t="s">
        <v>65</v>
      </c>
      <c r="D647" s="94"/>
      <c r="E647" s="96" t="s">
        <v>66</v>
      </c>
      <c r="F647" s="138">
        <f>F648+F660+F666</f>
        <v>968.5</v>
      </c>
      <c r="G647" s="138"/>
      <c r="H647" s="138">
        <f>H648+H660+H666</f>
        <v>968.5</v>
      </c>
      <c r="I647" s="138"/>
      <c r="J647" s="138">
        <f>J648+J660+J666</f>
        <v>968.5</v>
      </c>
      <c r="K647" s="138">
        <f>K648+K660+K666</f>
        <v>986.90000000000009</v>
      </c>
      <c r="L647" s="138"/>
      <c r="M647" s="138">
        <f>M648+M660+M666</f>
        <v>986.90000000000009</v>
      </c>
      <c r="N647" s="138">
        <f>N648+N660+N666</f>
        <v>1008.1999999999999</v>
      </c>
      <c r="O647" s="138"/>
      <c r="P647" s="138">
        <f>P648+P660+P666</f>
        <v>1008.1999999999999</v>
      </c>
    </row>
    <row r="648" spans="1:18" x14ac:dyDescent="0.3">
      <c r="A648" s="34"/>
      <c r="B648" s="34"/>
      <c r="C648" s="34" t="s">
        <v>122</v>
      </c>
      <c r="D648" s="34"/>
      <c r="E648" s="38" t="s">
        <v>123</v>
      </c>
      <c r="F648" s="139">
        <f>F649</f>
        <v>688.3</v>
      </c>
      <c r="G648" s="139"/>
      <c r="H648" s="139">
        <f>H649</f>
        <v>688.3</v>
      </c>
      <c r="I648" s="139"/>
      <c r="J648" s="139">
        <f>J649</f>
        <v>688.3</v>
      </c>
      <c r="K648" s="139">
        <f>K649</f>
        <v>700.90000000000009</v>
      </c>
      <c r="L648" s="139"/>
      <c r="M648" s="139">
        <f>M649</f>
        <v>700.90000000000009</v>
      </c>
      <c r="N648" s="139">
        <f>N649</f>
        <v>716.3</v>
      </c>
      <c r="O648" s="139"/>
      <c r="P648" s="139">
        <f>P649</f>
        <v>716.3</v>
      </c>
    </row>
    <row r="649" spans="1:18" ht="27" x14ac:dyDescent="0.3">
      <c r="A649" s="36"/>
      <c r="B649" s="36"/>
      <c r="C649" s="36" t="s">
        <v>124</v>
      </c>
      <c r="D649" s="36"/>
      <c r="E649" s="37" t="s">
        <v>125</v>
      </c>
      <c r="F649" s="131">
        <f>F650+F652+F654+F656+F658</f>
        <v>688.3</v>
      </c>
      <c r="G649" s="131"/>
      <c r="H649" s="131">
        <f>H650+H652+H654+H656+H658</f>
        <v>688.3</v>
      </c>
      <c r="I649" s="131"/>
      <c r="J649" s="131">
        <f>J650+J652+J654+J656+J658</f>
        <v>688.3</v>
      </c>
      <c r="K649" s="131">
        <f>K650+K652+K654+K656+K658</f>
        <v>700.90000000000009</v>
      </c>
      <c r="L649" s="131"/>
      <c r="M649" s="131">
        <f>M650+M652+M654+M656+M658</f>
        <v>700.90000000000009</v>
      </c>
      <c r="N649" s="131">
        <f>N650+N652+N654+N656+N658</f>
        <v>716.3</v>
      </c>
      <c r="O649" s="131"/>
      <c r="P649" s="131">
        <f>P650+P652+P654+P656+P658</f>
        <v>716.3</v>
      </c>
    </row>
    <row r="650" spans="1:18" x14ac:dyDescent="0.3">
      <c r="A650" s="81"/>
      <c r="B650" s="81"/>
      <c r="C650" s="7" t="s">
        <v>129</v>
      </c>
      <c r="D650" s="7"/>
      <c r="E650" s="3" t="s">
        <v>130</v>
      </c>
      <c r="F650" s="130">
        <v>274.2</v>
      </c>
      <c r="G650" s="130"/>
      <c r="H650" s="130">
        <v>274.2</v>
      </c>
      <c r="I650" s="130"/>
      <c r="J650" s="130">
        <v>274.2</v>
      </c>
      <c r="K650" s="130">
        <v>278.2</v>
      </c>
      <c r="L650" s="130"/>
      <c r="M650" s="130">
        <v>278.2</v>
      </c>
      <c r="N650" s="130">
        <v>282.39999999999998</v>
      </c>
      <c r="O650" s="130"/>
      <c r="P650" s="130">
        <v>282.39999999999998</v>
      </c>
    </row>
    <row r="651" spans="1:18" ht="27" x14ac:dyDescent="0.3">
      <c r="A651" s="81"/>
      <c r="B651" s="81"/>
      <c r="C651" s="7"/>
      <c r="D651" s="7" t="s">
        <v>612</v>
      </c>
      <c r="E651" s="3" t="s">
        <v>613</v>
      </c>
      <c r="F651" s="130">
        <v>274.2</v>
      </c>
      <c r="G651" s="130"/>
      <c r="H651" s="130">
        <v>274.2</v>
      </c>
      <c r="I651" s="130"/>
      <c r="J651" s="130">
        <v>274.2</v>
      </c>
      <c r="K651" s="130">
        <v>278.2</v>
      </c>
      <c r="L651" s="130"/>
      <c r="M651" s="130">
        <v>278.2</v>
      </c>
      <c r="N651" s="130">
        <v>282.39999999999998</v>
      </c>
      <c r="O651" s="130"/>
      <c r="P651" s="130">
        <v>282.39999999999998</v>
      </c>
    </row>
    <row r="652" spans="1:18" x14ac:dyDescent="0.3">
      <c r="A652" s="81"/>
      <c r="B652" s="81"/>
      <c r="C652" s="7" t="s">
        <v>131</v>
      </c>
      <c r="D652" s="7"/>
      <c r="E652" s="3" t="s">
        <v>132</v>
      </c>
      <c r="F652" s="130">
        <v>100.1</v>
      </c>
      <c r="G652" s="130"/>
      <c r="H652" s="130">
        <v>100.1</v>
      </c>
      <c r="I652" s="130"/>
      <c r="J652" s="130">
        <v>100.1</v>
      </c>
      <c r="K652" s="130">
        <v>100.7</v>
      </c>
      <c r="L652" s="130"/>
      <c r="M652" s="130">
        <v>100.7</v>
      </c>
      <c r="N652" s="130">
        <v>101.4</v>
      </c>
      <c r="O652" s="130"/>
      <c r="P652" s="130">
        <v>101.4</v>
      </c>
    </row>
    <row r="653" spans="1:18" ht="27" x14ac:dyDescent="0.3">
      <c r="A653" s="81"/>
      <c r="B653" s="81"/>
      <c r="C653" s="7"/>
      <c r="D653" s="7" t="s">
        <v>612</v>
      </c>
      <c r="E653" s="3" t="s">
        <v>613</v>
      </c>
      <c r="F653" s="130">
        <v>100.1</v>
      </c>
      <c r="G653" s="130"/>
      <c r="H653" s="130">
        <v>100.1</v>
      </c>
      <c r="I653" s="130"/>
      <c r="J653" s="130">
        <v>100.1</v>
      </c>
      <c r="K653" s="130">
        <v>100.7</v>
      </c>
      <c r="L653" s="130"/>
      <c r="M653" s="130">
        <v>100.7</v>
      </c>
      <c r="N653" s="130">
        <v>101.4</v>
      </c>
      <c r="O653" s="130"/>
      <c r="P653" s="130">
        <v>101.4</v>
      </c>
    </row>
    <row r="654" spans="1:18" x14ac:dyDescent="0.3">
      <c r="A654" s="81"/>
      <c r="B654" s="81"/>
      <c r="C654" s="7" t="s">
        <v>133</v>
      </c>
      <c r="D654" s="7"/>
      <c r="E654" s="3" t="s">
        <v>134</v>
      </c>
      <c r="F654" s="130">
        <v>74.599999999999994</v>
      </c>
      <c r="G654" s="130"/>
      <c r="H654" s="130">
        <v>74.599999999999994</v>
      </c>
      <c r="I654" s="130"/>
      <c r="J654" s="130">
        <v>74.599999999999994</v>
      </c>
      <c r="K654" s="130">
        <v>76.8</v>
      </c>
      <c r="L654" s="130"/>
      <c r="M654" s="130">
        <v>76.8</v>
      </c>
      <c r="N654" s="130">
        <v>81.2</v>
      </c>
      <c r="O654" s="130"/>
      <c r="P654" s="130">
        <v>81.2</v>
      </c>
    </row>
    <row r="655" spans="1:18" ht="27" x14ac:dyDescent="0.3">
      <c r="A655" s="81"/>
      <c r="B655" s="81"/>
      <c r="C655" s="7"/>
      <c r="D655" s="7" t="s">
        <v>612</v>
      </c>
      <c r="E655" s="3" t="s">
        <v>613</v>
      </c>
      <c r="F655" s="130">
        <v>74.599999999999994</v>
      </c>
      <c r="G655" s="130"/>
      <c r="H655" s="130">
        <v>74.599999999999994</v>
      </c>
      <c r="I655" s="130"/>
      <c r="J655" s="130">
        <v>74.599999999999994</v>
      </c>
      <c r="K655" s="130">
        <v>76.8</v>
      </c>
      <c r="L655" s="130"/>
      <c r="M655" s="130">
        <v>76.8</v>
      </c>
      <c r="N655" s="130">
        <v>81.2</v>
      </c>
      <c r="O655" s="130"/>
      <c r="P655" s="130">
        <v>81.2</v>
      </c>
    </row>
    <row r="656" spans="1:18" ht="40.200000000000003" x14ac:dyDescent="0.3">
      <c r="A656" s="81"/>
      <c r="B656" s="81"/>
      <c r="C656" s="7" t="s">
        <v>135</v>
      </c>
      <c r="D656" s="7"/>
      <c r="E656" s="3" t="s">
        <v>136</v>
      </c>
      <c r="F656" s="130">
        <v>83.7</v>
      </c>
      <c r="G656" s="130"/>
      <c r="H656" s="130">
        <v>83.7</v>
      </c>
      <c r="I656" s="130"/>
      <c r="J656" s="130">
        <v>83.7</v>
      </c>
      <c r="K656" s="130">
        <v>85.4</v>
      </c>
      <c r="L656" s="130"/>
      <c r="M656" s="130">
        <v>85.4</v>
      </c>
      <c r="N656" s="130">
        <v>87.3</v>
      </c>
      <c r="O656" s="130"/>
      <c r="P656" s="130">
        <v>87.3</v>
      </c>
    </row>
    <row r="657" spans="1:18" ht="27" x14ac:dyDescent="0.3">
      <c r="A657" s="81"/>
      <c r="B657" s="81"/>
      <c r="C657" s="7"/>
      <c r="D657" s="7" t="s">
        <v>612</v>
      </c>
      <c r="E657" s="3" t="s">
        <v>613</v>
      </c>
      <c r="F657" s="130">
        <v>83.7</v>
      </c>
      <c r="G657" s="130"/>
      <c r="H657" s="130">
        <v>83.7</v>
      </c>
      <c r="I657" s="130"/>
      <c r="J657" s="130">
        <v>83.7</v>
      </c>
      <c r="K657" s="130">
        <v>85.4</v>
      </c>
      <c r="L657" s="130"/>
      <c r="M657" s="130">
        <v>85.4</v>
      </c>
      <c r="N657" s="130">
        <v>87.3</v>
      </c>
      <c r="O657" s="130"/>
      <c r="P657" s="130">
        <v>87.3</v>
      </c>
    </row>
    <row r="658" spans="1:18" ht="27" x14ac:dyDescent="0.3">
      <c r="A658" s="81"/>
      <c r="B658" s="81"/>
      <c r="C658" s="7" t="s">
        <v>556</v>
      </c>
      <c r="D658" s="7"/>
      <c r="E658" s="3" t="s">
        <v>137</v>
      </c>
      <c r="F658" s="130">
        <v>155.69999999999999</v>
      </c>
      <c r="G658" s="130"/>
      <c r="H658" s="130">
        <v>155.69999999999999</v>
      </c>
      <c r="I658" s="130"/>
      <c r="J658" s="130">
        <v>155.69999999999999</v>
      </c>
      <c r="K658" s="130">
        <v>159.80000000000001</v>
      </c>
      <c r="L658" s="130"/>
      <c r="M658" s="130">
        <v>159.80000000000001</v>
      </c>
      <c r="N658" s="130">
        <v>164</v>
      </c>
      <c r="O658" s="130"/>
      <c r="P658" s="130">
        <v>164</v>
      </c>
    </row>
    <row r="659" spans="1:18" ht="27" x14ac:dyDescent="0.3">
      <c r="A659" s="81"/>
      <c r="B659" s="81"/>
      <c r="C659" s="7"/>
      <c r="D659" s="7" t="s">
        <v>612</v>
      </c>
      <c r="E659" s="3" t="s">
        <v>613</v>
      </c>
      <c r="F659" s="130">
        <v>155.69999999999999</v>
      </c>
      <c r="G659" s="130"/>
      <c r="H659" s="130">
        <v>155.69999999999999</v>
      </c>
      <c r="I659" s="130"/>
      <c r="J659" s="130">
        <v>155.69999999999999</v>
      </c>
      <c r="K659" s="130">
        <v>159.80000000000001</v>
      </c>
      <c r="L659" s="130"/>
      <c r="M659" s="130">
        <v>159.80000000000001</v>
      </c>
      <c r="N659" s="130">
        <v>164</v>
      </c>
      <c r="O659" s="130"/>
      <c r="P659" s="130">
        <v>164</v>
      </c>
    </row>
    <row r="660" spans="1:18" x14ac:dyDescent="0.3">
      <c r="A660" s="34"/>
      <c r="B660" s="34"/>
      <c r="C660" s="34" t="s">
        <v>148</v>
      </c>
      <c r="D660" s="34"/>
      <c r="E660" s="35" t="s">
        <v>149</v>
      </c>
      <c r="F660" s="139">
        <f>F661</f>
        <v>240</v>
      </c>
      <c r="G660" s="139"/>
      <c r="H660" s="139">
        <f>H661</f>
        <v>240</v>
      </c>
      <c r="I660" s="139"/>
      <c r="J660" s="139">
        <f>J661</f>
        <v>240</v>
      </c>
      <c r="K660" s="139">
        <f>K661</f>
        <v>245.2</v>
      </c>
      <c r="L660" s="139"/>
      <c r="M660" s="139">
        <f>M661</f>
        <v>245.2</v>
      </c>
      <c r="N660" s="139">
        <f>N661</f>
        <v>250.5</v>
      </c>
      <c r="O660" s="139"/>
      <c r="P660" s="139">
        <f>P661</f>
        <v>250.5</v>
      </c>
    </row>
    <row r="661" spans="1:18" ht="27" x14ac:dyDescent="0.3">
      <c r="A661" s="36"/>
      <c r="B661" s="36"/>
      <c r="C661" s="36" t="s">
        <v>150</v>
      </c>
      <c r="D661" s="36"/>
      <c r="E661" s="37" t="s">
        <v>151</v>
      </c>
      <c r="F661" s="131">
        <f>F664+F662</f>
        <v>240</v>
      </c>
      <c r="G661" s="131"/>
      <c r="H661" s="131">
        <f>H664+H662</f>
        <v>240</v>
      </c>
      <c r="I661" s="131"/>
      <c r="J661" s="131">
        <f>J664+J662</f>
        <v>240</v>
      </c>
      <c r="K661" s="131">
        <f>K664+K662</f>
        <v>245.2</v>
      </c>
      <c r="L661" s="131"/>
      <c r="M661" s="131">
        <f>M664+M662</f>
        <v>245.2</v>
      </c>
      <c r="N661" s="131">
        <f>N664+N662</f>
        <v>250.5</v>
      </c>
      <c r="O661" s="131"/>
      <c r="P661" s="131">
        <f>P664+P662</f>
        <v>250.5</v>
      </c>
    </row>
    <row r="662" spans="1:18" x14ac:dyDescent="0.3">
      <c r="A662" s="46"/>
      <c r="B662" s="46"/>
      <c r="C662" s="46" t="s">
        <v>152</v>
      </c>
      <c r="D662" s="46"/>
      <c r="E662" s="47" t="s">
        <v>153</v>
      </c>
      <c r="F662" s="130">
        <v>133.69999999999999</v>
      </c>
      <c r="G662" s="130"/>
      <c r="H662" s="130">
        <v>133.69999999999999</v>
      </c>
      <c r="I662" s="130"/>
      <c r="J662" s="130">
        <v>133.69999999999999</v>
      </c>
      <c r="K662" s="130">
        <v>134.6</v>
      </c>
      <c r="L662" s="130"/>
      <c r="M662" s="130">
        <v>134.6</v>
      </c>
      <c r="N662" s="130">
        <v>135.5</v>
      </c>
      <c r="O662" s="130"/>
      <c r="P662" s="130">
        <v>135.5</v>
      </c>
      <c r="R662" s="45" t="e">
        <f>#REF!+#REF!+#REF!</f>
        <v>#REF!</v>
      </c>
    </row>
    <row r="663" spans="1:18" ht="27" x14ac:dyDescent="0.3">
      <c r="A663" s="46"/>
      <c r="B663" s="46"/>
      <c r="C663" s="46"/>
      <c r="D663" s="46" t="s">
        <v>612</v>
      </c>
      <c r="E663" s="47" t="s">
        <v>613</v>
      </c>
      <c r="F663" s="130">
        <v>133.69999999999999</v>
      </c>
      <c r="G663" s="130"/>
      <c r="H663" s="130">
        <v>133.69999999999999</v>
      </c>
      <c r="I663" s="130"/>
      <c r="J663" s="130">
        <v>133.69999999999999</v>
      </c>
      <c r="K663" s="130">
        <v>134.6</v>
      </c>
      <c r="L663" s="130"/>
      <c r="M663" s="130">
        <v>134.6</v>
      </c>
      <c r="N663" s="130">
        <v>135.5</v>
      </c>
      <c r="O663" s="130"/>
      <c r="P663" s="130">
        <v>135.5</v>
      </c>
    </row>
    <row r="664" spans="1:18" ht="27" x14ac:dyDescent="0.3">
      <c r="A664" s="7"/>
      <c r="B664" s="7"/>
      <c r="C664" s="7" t="s">
        <v>154</v>
      </c>
      <c r="D664" s="7"/>
      <c r="E664" s="3" t="s">
        <v>155</v>
      </c>
      <c r="F664" s="130">
        <v>106.3</v>
      </c>
      <c r="G664" s="130"/>
      <c r="H664" s="130">
        <v>106.3</v>
      </c>
      <c r="I664" s="130"/>
      <c r="J664" s="130">
        <v>106.3</v>
      </c>
      <c r="K664" s="130">
        <v>110.6</v>
      </c>
      <c r="L664" s="130"/>
      <c r="M664" s="130">
        <v>110.6</v>
      </c>
      <c r="N664" s="130">
        <v>115</v>
      </c>
      <c r="O664" s="130"/>
      <c r="P664" s="130">
        <v>115</v>
      </c>
    </row>
    <row r="665" spans="1:18" ht="27" x14ac:dyDescent="0.3">
      <c r="A665" s="7"/>
      <c r="B665" s="7"/>
      <c r="C665" s="7"/>
      <c r="D665" s="46" t="s">
        <v>612</v>
      </c>
      <c r="E665" s="47" t="s">
        <v>613</v>
      </c>
      <c r="F665" s="130">
        <v>106.3</v>
      </c>
      <c r="G665" s="130"/>
      <c r="H665" s="130">
        <v>106.3</v>
      </c>
      <c r="I665" s="130"/>
      <c r="J665" s="130">
        <v>106.3</v>
      </c>
      <c r="K665" s="130">
        <v>110.6</v>
      </c>
      <c r="L665" s="130"/>
      <c r="M665" s="130">
        <v>110.6</v>
      </c>
      <c r="N665" s="130">
        <v>115</v>
      </c>
      <c r="O665" s="130"/>
      <c r="P665" s="130">
        <v>115</v>
      </c>
    </row>
    <row r="666" spans="1:18" ht="27" x14ac:dyDescent="0.3">
      <c r="A666" s="34"/>
      <c r="B666" s="34"/>
      <c r="C666" s="34" t="s">
        <v>188</v>
      </c>
      <c r="D666" s="34"/>
      <c r="E666" s="35" t="s">
        <v>189</v>
      </c>
      <c r="F666" s="139">
        <f t="shared" ref="F666:P667" si="133">F667</f>
        <v>40.200000000000003</v>
      </c>
      <c r="G666" s="139"/>
      <c r="H666" s="139">
        <f t="shared" si="133"/>
        <v>40.200000000000003</v>
      </c>
      <c r="I666" s="139"/>
      <c r="J666" s="139">
        <f t="shared" si="133"/>
        <v>40.200000000000003</v>
      </c>
      <c r="K666" s="139">
        <f t="shared" si="133"/>
        <v>40.799999999999997</v>
      </c>
      <c r="L666" s="139"/>
      <c r="M666" s="139">
        <f t="shared" si="133"/>
        <v>40.799999999999997</v>
      </c>
      <c r="N666" s="139">
        <f t="shared" si="133"/>
        <v>41.4</v>
      </c>
      <c r="O666" s="139"/>
      <c r="P666" s="139">
        <f t="shared" si="133"/>
        <v>41.4</v>
      </c>
    </row>
    <row r="667" spans="1:18" ht="31.5" customHeight="1" x14ac:dyDescent="0.3">
      <c r="A667" s="36"/>
      <c r="B667" s="36"/>
      <c r="C667" s="36" t="s">
        <v>190</v>
      </c>
      <c r="D667" s="36"/>
      <c r="E667" s="37" t="s">
        <v>191</v>
      </c>
      <c r="F667" s="131">
        <f t="shared" si="133"/>
        <v>40.200000000000003</v>
      </c>
      <c r="G667" s="131"/>
      <c r="H667" s="131">
        <f t="shared" si="133"/>
        <v>40.200000000000003</v>
      </c>
      <c r="I667" s="131"/>
      <c r="J667" s="131">
        <f t="shared" si="133"/>
        <v>40.200000000000003</v>
      </c>
      <c r="K667" s="131">
        <f t="shared" si="133"/>
        <v>40.799999999999997</v>
      </c>
      <c r="L667" s="131"/>
      <c r="M667" s="131">
        <f t="shared" si="133"/>
        <v>40.799999999999997</v>
      </c>
      <c r="N667" s="131">
        <f t="shared" si="133"/>
        <v>41.4</v>
      </c>
      <c r="O667" s="131"/>
      <c r="P667" s="131">
        <f t="shared" si="133"/>
        <v>41.4</v>
      </c>
    </row>
    <row r="668" spans="1:18" ht="29.25" customHeight="1" x14ac:dyDescent="0.3">
      <c r="A668" s="81"/>
      <c r="B668" s="81"/>
      <c r="C668" s="7" t="s">
        <v>192</v>
      </c>
      <c r="D668" s="7"/>
      <c r="E668" s="3" t="s">
        <v>193</v>
      </c>
      <c r="F668" s="130">
        <v>40.200000000000003</v>
      </c>
      <c r="G668" s="130"/>
      <c r="H668" s="130">
        <v>40.200000000000003</v>
      </c>
      <c r="I668" s="130"/>
      <c r="J668" s="130">
        <v>40.200000000000003</v>
      </c>
      <c r="K668" s="130">
        <v>40.799999999999997</v>
      </c>
      <c r="L668" s="130"/>
      <c r="M668" s="130">
        <v>40.799999999999997</v>
      </c>
      <c r="N668" s="130">
        <v>41.4</v>
      </c>
      <c r="O668" s="130"/>
      <c r="P668" s="130">
        <v>41.4</v>
      </c>
    </row>
    <row r="669" spans="1:18" ht="27" x14ac:dyDescent="0.3">
      <c r="A669" s="81"/>
      <c r="B669" s="81"/>
      <c r="C669" s="7"/>
      <c r="D669" s="7" t="s">
        <v>612</v>
      </c>
      <c r="E669" s="3" t="s">
        <v>613</v>
      </c>
      <c r="F669" s="130">
        <v>40.200000000000003</v>
      </c>
      <c r="G669" s="130"/>
      <c r="H669" s="130">
        <v>40.200000000000003</v>
      </c>
      <c r="I669" s="130"/>
      <c r="J669" s="130">
        <v>40.200000000000003</v>
      </c>
      <c r="K669" s="130">
        <v>40.799999999999997</v>
      </c>
      <c r="L669" s="130"/>
      <c r="M669" s="130">
        <v>40.799999999999997</v>
      </c>
      <c r="N669" s="130">
        <v>41.4</v>
      </c>
      <c r="O669" s="130"/>
      <c r="P669" s="130">
        <v>41.4</v>
      </c>
    </row>
    <row r="670" spans="1:18" x14ac:dyDescent="0.3">
      <c r="A670" s="81"/>
      <c r="B670" s="18">
        <v>1000</v>
      </c>
      <c r="C670" s="86"/>
      <c r="D670" s="85"/>
      <c r="E670" s="87" t="s">
        <v>675</v>
      </c>
      <c r="F670" s="137">
        <f>F671+F698</f>
        <v>31218.5</v>
      </c>
      <c r="G670" s="137"/>
      <c r="H670" s="137">
        <f>H671+H698</f>
        <v>31120.492059999997</v>
      </c>
      <c r="I670" s="137">
        <f>I671+I698</f>
        <v>0</v>
      </c>
      <c r="J670" s="137">
        <f>J671+J698</f>
        <v>31120.492059999997</v>
      </c>
      <c r="K670" s="137">
        <f>K671+K698</f>
        <v>29599.4</v>
      </c>
      <c r="L670" s="137"/>
      <c r="M670" s="137">
        <f>M671+M698</f>
        <v>29599.4</v>
      </c>
      <c r="N670" s="137">
        <f>N671+N698</f>
        <v>29445.399999999998</v>
      </c>
      <c r="O670" s="137"/>
      <c r="P670" s="137">
        <f>P671+P698</f>
        <v>29445.399999999998</v>
      </c>
    </row>
    <row r="671" spans="1:18" x14ac:dyDescent="0.3">
      <c r="A671" s="81"/>
      <c r="B671" s="18">
        <v>1003</v>
      </c>
      <c r="C671" s="86"/>
      <c r="D671" s="85"/>
      <c r="E671" s="87" t="s">
        <v>679</v>
      </c>
      <c r="F671" s="137">
        <f>F672</f>
        <v>26098.6</v>
      </c>
      <c r="G671" s="137"/>
      <c r="H671" s="137">
        <f t="shared" ref="H671:P672" si="134">H672</f>
        <v>26000.592059999999</v>
      </c>
      <c r="I671" s="137">
        <f t="shared" si="134"/>
        <v>0</v>
      </c>
      <c r="J671" s="137">
        <f t="shared" si="134"/>
        <v>26000.592059999999</v>
      </c>
      <c r="K671" s="137">
        <f t="shared" si="134"/>
        <v>25864.7</v>
      </c>
      <c r="L671" s="137"/>
      <c r="M671" s="137">
        <f t="shared" si="134"/>
        <v>25864.7</v>
      </c>
      <c r="N671" s="137">
        <f t="shared" si="134"/>
        <v>25710.699999999997</v>
      </c>
      <c r="O671" s="137"/>
      <c r="P671" s="137">
        <f t="shared" si="134"/>
        <v>25710.699999999997</v>
      </c>
    </row>
    <row r="672" spans="1:18" ht="26.4" x14ac:dyDescent="0.3">
      <c r="A672" s="81"/>
      <c r="B672" s="18"/>
      <c r="C672" s="86" t="s">
        <v>6</v>
      </c>
      <c r="D672" s="85"/>
      <c r="E672" s="90" t="s">
        <v>7</v>
      </c>
      <c r="F672" s="137">
        <f>F673</f>
        <v>26098.6</v>
      </c>
      <c r="G672" s="137"/>
      <c r="H672" s="137">
        <f t="shared" si="134"/>
        <v>26000.592059999999</v>
      </c>
      <c r="I672" s="137">
        <f t="shared" si="134"/>
        <v>0</v>
      </c>
      <c r="J672" s="137">
        <f t="shared" si="134"/>
        <v>26000.592059999999</v>
      </c>
      <c r="K672" s="137">
        <f t="shared" si="134"/>
        <v>25864.7</v>
      </c>
      <c r="L672" s="137"/>
      <c r="M672" s="137">
        <f t="shared" si="134"/>
        <v>25864.7</v>
      </c>
      <c r="N672" s="137">
        <f t="shared" si="134"/>
        <v>25710.699999999997</v>
      </c>
      <c r="O672" s="137"/>
      <c r="P672" s="137">
        <f t="shared" si="134"/>
        <v>25710.699999999997</v>
      </c>
    </row>
    <row r="673" spans="1:18" ht="26.4" x14ac:dyDescent="0.3">
      <c r="A673" s="95"/>
      <c r="B673" s="95"/>
      <c r="C673" s="95" t="s">
        <v>65</v>
      </c>
      <c r="D673" s="94"/>
      <c r="E673" s="96" t="s">
        <v>66</v>
      </c>
      <c r="F673" s="138">
        <f>F674+F678+F686</f>
        <v>26098.6</v>
      </c>
      <c r="G673" s="138"/>
      <c r="H673" s="138">
        <f>H674+H678+H686</f>
        <v>26000.592059999999</v>
      </c>
      <c r="I673" s="138">
        <f>I674+I678+I686</f>
        <v>0</v>
      </c>
      <c r="J673" s="138">
        <f>J674+J678+J686</f>
        <v>26000.592059999999</v>
      </c>
      <c r="K673" s="138">
        <f>K674+K678+K686</f>
        <v>25864.7</v>
      </c>
      <c r="L673" s="138"/>
      <c r="M673" s="138">
        <f>M674+M678+M686</f>
        <v>25864.7</v>
      </c>
      <c r="N673" s="138">
        <f>N674+N678+N686</f>
        <v>25710.699999999997</v>
      </c>
      <c r="O673" s="138"/>
      <c r="P673" s="138">
        <f>P674+P678+P686</f>
        <v>25710.699999999997</v>
      </c>
    </row>
    <row r="674" spans="1:18" x14ac:dyDescent="0.3">
      <c r="A674" s="34"/>
      <c r="B674" s="34"/>
      <c r="C674" s="34" t="s">
        <v>67</v>
      </c>
      <c r="D674" s="34"/>
      <c r="E674" s="35" t="s">
        <v>68</v>
      </c>
      <c r="F674" s="139">
        <f>F675</f>
        <v>218.1</v>
      </c>
      <c r="G674" s="139"/>
      <c r="H674" s="139">
        <f t="shared" ref="H674:P675" si="135">H675</f>
        <v>218.1</v>
      </c>
      <c r="I674" s="139"/>
      <c r="J674" s="139">
        <f t="shared" si="135"/>
        <v>218.1</v>
      </c>
      <c r="K674" s="139">
        <f t="shared" si="135"/>
        <v>226.9</v>
      </c>
      <c r="L674" s="139"/>
      <c r="M674" s="139">
        <f t="shared" si="135"/>
        <v>226.9</v>
      </c>
      <c r="N674" s="139">
        <f t="shared" si="135"/>
        <v>235.9</v>
      </c>
      <c r="O674" s="139"/>
      <c r="P674" s="139">
        <f t="shared" si="135"/>
        <v>235.9</v>
      </c>
    </row>
    <row r="675" spans="1:18" ht="40.200000000000003" x14ac:dyDescent="0.3">
      <c r="A675" s="36"/>
      <c r="B675" s="36"/>
      <c r="C675" s="36" t="s">
        <v>69</v>
      </c>
      <c r="D675" s="36"/>
      <c r="E675" s="37" t="s">
        <v>70</v>
      </c>
      <c r="F675" s="131">
        <f>F676</f>
        <v>218.1</v>
      </c>
      <c r="G675" s="131"/>
      <c r="H675" s="131">
        <f t="shared" si="135"/>
        <v>218.1</v>
      </c>
      <c r="I675" s="131"/>
      <c r="J675" s="131">
        <f t="shared" si="135"/>
        <v>218.1</v>
      </c>
      <c r="K675" s="131">
        <f t="shared" si="135"/>
        <v>226.9</v>
      </c>
      <c r="L675" s="131"/>
      <c r="M675" s="131">
        <f t="shared" si="135"/>
        <v>226.9</v>
      </c>
      <c r="N675" s="131">
        <f t="shared" si="135"/>
        <v>235.9</v>
      </c>
      <c r="O675" s="131"/>
      <c r="P675" s="131">
        <f t="shared" si="135"/>
        <v>235.9</v>
      </c>
    </row>
    <row r="676" spans="1:18" ht="27" x14ac:dyDescent="0.3">
      <c r="A676" s="81"/>
      <c r="B676" s="81"/>
      <c r="C676" s="17" t="s">
        <v>79</v>
      </c>
      <c r="D676" s="7"/>
      <c r="E676" s="3" t="s">
        <v>80</v>
      </c>
      <c r="F676" s="130">
        <v>218.1</v>
      </c>
      <c r="G676" s="130"/>
      <c r="H676" s="130">
        <v>218.1</v>
      </c>
      <c r="I676" s="130"/>
      <c r="J676" s="130">
        <v>218.1</v>
      </c>
      <c r="K676" s="130">
        <v>226.9</v>
      </c>
      <c r="L676" s="130"/>
      <c r="M676" s="130">
        <v>226.9</v>
      </c>
      <c r="N676" s="130">
        <v>235.9</v>
      </c>
      <c r="O676" s="130"/>
      <c r="P676" s="130">
        <v>235.9</v>
      </c>
    </row>
    <row r="677" spans="1:18" ht="27" x14ac:dyDescent="0.3">
      <c r="A677" s="81"/>
      <c r="B677" s="81"/>
      <c r="C677" s="17"/>
      <c r="D677" s="7" t="s">
        <v>612</v>
      </c>
      <c r="E677" s="3" t="s">
        <v>613</v>
      </c>
      <c r="F677" s="130">
        <v>218.1</v>
      </c>
      <c r="G677" s="130"/>
      <c r="H677" s="130">
        <v>218.1</v>
      </c>
      <c r="I677" s="130"/>
      <c r="J677" s="130">
        <v>218.1</v>
      </c>
      <c r="K677" s="130">
        <v>226.9</v>
      </c>
      <c r="L677" s="130"/>
      <c r="M677" s="130">
        <v>226.9</v>
      </c>
      <c r="N677" s="130">
        <v>235.9</v>
      </c>
      <c r="O677" s="130"/>
      <c r="P677" s="130">
        <v>235.9</v>
      </c>
    </row>
    <row r="678" spans="1:18" x14ac:dyDescent="0.3">
      <c r="A678" s="34"/>
      <c r="B678" s="34"/>
      <c r="C678" s="34" t="s">
        <v>85</v>
      </c>
      <c r="D678" s="34"/>
      <c r="E678" s="35" t="s">
        <v>86</v>
      </c>
      <c r="F678" s="139">
        <f>F679</f>
        <v>13874.599999999999</v>
      </c>
      <c r="G678" s="139"/>
      <c r="H678" s="139">
        <f>H679</f>
        <v>13776.592059999999</v>
      </c>
      <c r="I678" s="139">
        <f>I679</f>
        <v>0</v>
      </c>
      <c r="J678" s="139">
        <f>J679</f>
        <v>13776.592059999999</v>
      </c>
      <c r="K678" s="139">
        <f>K679</f>
        <v>13887.2</v>
      </c>
      <c r="L678" s="139"/>
      <c r="M678" s="139">
        <f>M679</f>
        <v>13887.2</v>
      </c>
      <c r="N678" s="139">
        <f>N679</f>
        <v>13800.3</v>
      </c>
      <c r="O678" s="139"/>
      <c r="P678" s="139">
        <f>P679</f>
        <v>13800.3</v>
      </c>
    </row>
    <row r="679" spans="1:18" ht="40.200000000000003" x14ac:dyDescent="0.3">
      <c r="A679" s="36"/>
      <c r="B679" s="36"/>
      <c r="C679" s="36" t="s">
        <v>97</v>
      </c>
      <c r="D679" s="36"/>
      <c r="E679" s="37" t="s">
        <v>98</v>
      </c>
      <c r="F679" s="131">
        <f>F680+F682+F684</f>
        <v>13874.599999999999</v>
      </c>
      <c r="G679" s="131"/>
      <c r="H679" s="131">
        <f>H680+H682+H684</f>
        <v>13776.592059999999</v>
      </c>
      <c r="I679" s="131">
        <f>I680+I682+I684</f>
        <v>0</v>
      </c>
      <c r="J679" s="131">
        <f>J680+J682+J684</f>
        <v>13776.592059999999</v>
      </c>
      <c r="K679" s="131">
        <f>K680+K682+K684</f>
        <v>13887.2</v>
      </c>
      <c r="L679" s="131"/>
      <c r="M679" s="131">
        <f>M680+M682+M684</f>
        <v>13887.2</v>
      </c>
      <c r="N679" s="131">
        <f>N680+N682+N684</f>
        <v>13800.3</v>
      </c>
      <c r="O679" s="131"/>
      <c r="P679" s="131">
        <f>P680+P682+P684</f>
        <v>13800.3</v>
      </c>
    </row>
    <row r="680" spans="1:18" ht="26.4" x14ac:dyDescent="0.3">
      <c r="A680" s="81"/>
      <c r="B680" s="81"/>
      <c r="C680" s="43" t="s">
        <v>106</v>
      </c>
      <c r="D680" s="7"/>
      <c r="E680" s="1" t="s">
        <v>107</v>
      </c>
      <c r="F680" s="130">
        <v>5176.8</v>
      </c>
      <c r="G680" s="130"/>
      <c r="H680" s="130">
        <v>5176.8</v>
      </c>
      <c r="I680" s="130"/>
      <c r="J680" s="130">
        <v>5176.8</v>
      </c>
      <c r="K680" s="130">
        <v>5159.6000000000004</v>
      </c>
      <c r="L680" s="130"/>
      <c r="M680" s="130">
        <v>5159.6000000000004</v>
      </c>
      <c r="N680" s="130">
        <v>5193.8999999999996</v>
      </c>
      <c r="O680" s="130"/>
      <c r="P680" s="130">
        <v>5193.8999999999996</v>
      </c>
    </row>
    <row r="681" spans="1:18" ht="27" x14ac:dyDescent="0.3">
      <c r="A681" s="81"/>
      <c r="B681" s="81"/>
      <c r="C681" s="43"/>
      <c r="D681" s="7" t="s">
        <v>612</v>
      </c>
      <c r="E681" s="3" t="s">
        <v>613</v>
      </c>
      <c r="F681" s="130">
        <v>5176.8</v>
      </c>
      <c r="G681" s="130"/>
      <c r="H681" s="130">
        <v>5176.8</v>
      </c>
      <c r="I681" s="130"/>
      <c r="J681" s="130">
        <v>5176.8</v>
      </c>
      <c r="K681" s="130">
        <v>5159.6000000000004</v>
      </c>
      <c r="L681" s="130"/>
      <c r="M681" s="130">
        <v>5159.6000000000004</v>
      </c>
      <c r="N681" s="130">
        <v>5193.8999999999996</v>
      </c>
      <c r="O681" s="130"/>
      <c r="P681" s="130">
        <v>5193.8999999999996</v>
      </c>
    </row>
    <row r="682" spans="1:18" ht="27" x14ac:dyDescent="0.3">
      <c r="A682" s="81"/>
      <c r="B682" s="81"/>
      <c r="C682" s="43" t="s">
        <v>108</v>
      </c>
      <c r="D682" s="7"/>
      <c r="E682" s="3" t="s">
        <v>109</v>
      </c>
      <c r="F682" s="130">
        <v>6668</v>
      </c>
      <c r="G682" s="130"/>
      <c r="H682" s="130">
        <v>6668</v>
      </c>
      <c r="I682" s="130"/>
      <c r="J682" s="130">
        <v>6668</v>
      </c>
      <c r="K682" s="130">
        <v>6616.6</v>
      </c>
      <c r="L682" s="130"/>
      <c r="M682" s="130">
        <v>6616.6</v>
      </c>
      <c r="N682" s="130">
        <v>6410.9</v>
      </c>
      <c r="O682" s="130"/>
      <c r="P682" s="130">
        <v>6410.9</v>
      </c>
      <c r="R682" s="45">
        <f>F620+K620+N620</f>
        <v>93112.7</v>
      </c>
    </row>
    <row r="683" spans="1:18" ht="27" x14ac:dyDescent="0.3">
      <c r="A683" s="81"/>
      <c r="B683" s="81"/>
      <c r="C683" s="43"/>
      <c r="D683" s="7" t="s">
        <v>612</v>
      </c>
      <c r="E683" s="3" t="s">
        <v>613</v>
      </c>
      <c r="F683" s="130">
        <v>6668</v>
      </c>
      <c r="G683" s="130"/>
      <c r="H683" s="130">
        <v>6668</v>
      </c>
      <c r="I683" s="130"/>
      <c r="J683" s="130">
        <v>6668</v>
      </c>
      <c r="K683" s="130">
        <v>6616.6</v>
      </c>
      <c r="L683" s="130"/>
      <c r="M683" s="130">
        <v>6616.6</v>
      </c>
      <c r="N683" s="130">
        <v>6410.9</v>
      </c>
      <c r="O683" s="130"/>
      <c r="P683" s="130">
        <v>6410.9</v>
      </c>
    </row>
    <row r="684" spans="1:18" ht="27" x14ac:dyDescent="0.3">
      <c r="A684" s="81"/>
      <c r="B684" s="81"/>
      <c r="C684" s="7" t="s">
        <v>101</v>
      </c>
      <c r="D684" s="7"/>
      <c r="E684" s="3" t="s">
        <v>80</v>
      </c>
      <c r="F684" s="130">
        <v>2029.8</v>
      </c>
      <c r="G684" s="130"/>
      <c r="H684" s="130">
        <f>H685</f>
        <v>1931.79206</v>
      </c>
      <c r="I684" s="130">
        <f>I685</f>
        <v>0</v>
      </c>
      <c r="J684" s="130">
        <f>J685</f>
        <v>1931.79206</v>
      </c>
      <c r="K684" s="130">
        <v>2111</v>
      </c>
      <c r="L684" s="130"/>
      <c r="M684" s="130">
        <v>2111</v>
      </c>
      <c r="N684" s="130">
        <v>2195.5</v>
      </c>
      <c r="O684" s="130"/>
      <c r="P684" s="130">
        <v>2195.5</v>
      </c>
    </row>
    <row r="685" spans="1:18" ht="27" x14ac:dyDescent="0.3">
      <c r="A685" s="81"/>
      <c r="B685" s="81"/>
      <c r="C685" s="7"/>
      <c r="D685" s="7" t="s">
        <v>612</v>
      </c>
      <c r="E685" s="3" t="s">
        <v>613</v>
      </c>
      <c r="F685" s="130">
        <v>2029.8</v>
      </c>
      <c r="G685" s="130"/>
      <c r="H685" s="130">
        <v>1931.79206</v>
      </c>
      <c r="I685" s="130"/>
      <c r="J685" s="130">
        <f>2029.8-98.00794</f>
        <v>1931.79206</v>
      </c>
      <c r="K685" s="130">
        <v>2111</v>
      </c>
      <c r="L685" s="130"/>
      <c r="M685" s="130">
        <v>2111</v>
      </c>
      <c r="N685" s="130">
        <v>2195.5</v>
      </c>
      <c r="O685" s="130"/>
      <c r="P685" s="130">
        <v>2195.5</v>
      </c>
    </row>
    <row r="686" spans="1:18" x14ac:dyDescent="0.3">
      <c r="A686" s="34"/>
      <c r="B686" s="34"/>
      <c r="C686" s="34" t="s">
        <v>148</v>
      </c>
      <c r="D686" s="34"/>
      <c r="E686" s="35" t="s">
        <v>149</v>
      </c>
      <c r="F686" s="139">
        <f>F687</f>
        <v>12005.9</v>
      </c>
      <c r="G686" s="139"/>
      <c r="H686" s="139">
        <f>H687</f>
        <v>12005.9</v>
      </c>
      <c r="I686" s="139"/>
      <c r="J686" s="139">
        <f>J687</f>
        <v>12005.9</v>
      </c>
      <c r="K686" s="139">
        <f>K687</f>
        <v>11750.6</v>
      </c>
      <c r="L686" s="139"/>
      <c r="M686" s="139">
        <f>M687</f>
        <v>11750.6</v>
      </c>
      <c r="N686" s="139">
        <f>N687</f>
        <v>11674.5</v>
      </c>
      <c r="O686" s="139"/>
      <c r="P686" s="139">
        <f>P687</f>
        <v>11674.5</v>
      </c>
    </row>
    <row r="687" spans="1:18" ht="27" x14ac:dyDescent="0.3">
      <c r="A687" s="36"/>
      <c r="B687" s="36"/>
      <c r="C687" s="36" t="s">
        <v>156</v>
      </c>
      <c r="D687" s="36"/>
      <c r="E687" s="37" t="s">
        <v>157</v>
      </c>
      <c r="F687" s="131">
        <f>F688+F691+F694</f>
        <v>12005.9</v>
      </c>
      <c r="G687" s="131"/>
      <c r="H687" s="131">
        <f>H688+H691+H694</f>
        <v>12005.9</v>
      </c>
      <c r="I687" s="131"/>
      <c r="J687" s="131">
        <f>J688+J691+J694</f>
        <v>12005.9</v>
      </c>
      <c r="K687" s="131">
        <f>K688+K691+K694</f>
        <v>11750.6</v>
      </c>
      <c r="L687" s="131"/>
      <c r="M687" s="131">
        <f>M688+M691+M694</f>
        <v>11750.6</v>
      </c>
      <c r="N687" s="131">
        <f>N688+N691+N694</f>
        <v>11674.5</v>
      </c>
      <c r="O687" s="131"/>
      <c r="P687" s="131">
        <f>P688+P691+P694</f>
        <v>11674.5</v>
      </c>
    </row>
    <row r="688" spans="1:18" ht="27" x14ac:dyDescent="0.3">
      <c r="A688" s="81"/>
      <c r="B688" s="81"/>
      <c r="C688" s="7" t="s">
        <v>158</v>
      </c>
      <c r="D688" s="7"/>
      <c r="E688" s="3" t="s">
        <v>159</v>
      </c>
      <c r="F688" s="130">
        <f>SUM(F689+F690)</f>
        <v>596.79999999999995</v>
      </c>
      <c r="G688" s="130"/>
      <c r="H688" s="130">
        <f>SUM(H689+H690)</f>
        <v>596.79999999999995</v>
      </c>
      <c r="I688" s="130"/>
      <c r="J688" s="130">
        <f>SUM(J689+J690)</f>
        <v>596.79999999999995</v>
      </c>
      <c r="K688" s="130">
        <f>SUM(K689+K690)</f>
        <v>469.9</v>
      </c>
      <c r="L688" s="130"/>
      <c r="M688" s="130">
        <f>SUM(M689+M690)</f>
        <v>469.9</v>
      </c>
      <c r="N688" s="130">
        <f>SUM(N689+N690)</f>
        <v>393.8</v>
      </c>
      <c r="O688" s="130"/>
      <c r="P688" s="130">
        <f>SUM(P689+P690)</f>
        <v>393.8</v>
      </c>
    </row>
    <row r="689" spans="1:25" x14ac:dyDescent="0.3">
      <c r="A689" s="81"/>
      <c r="B689" s="81"/>
      <c r="C689" s="7"/>
      <c r="D689" s="7" t="s">
        <v>538</v>
      </c>
      <c r="E689" s="3" t="s">
        <v>539</v>
      </c>
      <c r="F689" s="130">
        <v>596.79999999999995</v>
      </c>
      <c r="G689" s="130"/>
      <c r="H689" s="130">
        <v>596.79999999999995</v>
      </c>
      <c r="I689" s="130"/>
      <c r="J689" s="130">
        <v>596.79999999999995</v>
      </c>
      <c r="K689" s="130">
        <v>469.9</v>
      </c>
      <c r="L689" s="130"/>
      <c r="M689" s="130">
        <v>469.9</v>
      </c>
      <c r="N689" s="130">
        <v>393.8</v>
      </c>
      <c r="O689" s="130"/>
      <c r="P689" s="130">
        <v>393.8</v>
      </c>
    </row>
    <row r="690" spans="1:25" ht="27" x14ac:dyDescent="0.3">
      <c r="A690" s="81"/>
      <c r="B690" s="81"/>
      <c r="C690" s="7"/>
      <c r="D690" s="46" t="s">
        <v>612</v>
      </c>
      <c r="E690" s="47" t="s">
        <v>613</v>
      </c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</row>
    <row r="691" spans="1:25" ht="53.4" x14ac:dyDescent="0.3">
      <c r="A691" s="81"/>
      <c r="B691" s="81"/>
      <c r="C691" s="7" t="s">
        <v>160</v>
      </c>
      <c r="D691" s="7"/>
      <c r="E691" s="3" t="s">
        <v>161</v>
      </c>
      <c r="F691" s="130">
        <f>F692+F693</f>
        <v>11250</v>
      </c>
      <c r="G691" s="130"/>
      <c r="H691" s="130">
        <f>H692+H693</f>
        <v>11250</v>
      </c>
      <c r="I691" s="130"/>
      <c r="J691" s="130">
        <f>J692+J693</f>
        <v>11250</v>
      </c>
      <c r="K691" s="130">
        <f>K692+K693</f>
        <v>11280.7</v>
      </c>
      <c r="L691" s="130"/>
      <c r="M691" s="130">
        <f>M692+M693</f>
        <v>11280.7</v>
      </c>
      <c r="N691" s="130">
        <f>N692+N693</f>
        <v>11280.7</v>
      </c>
      <c r="O691" s="130"/>
      <c r="P691" s="130">
        <f>P692+P693</f>
        <v>11280.7</v>
      </c>
    </row>
    <row r="692" spans="1:25" x14ac:dyDescent="0.3">
      <c r="A692" s="81"/>
      <c r="B692" s="81"/>
      <c r="C692" s="7"/>
      <c r="D692" s="7" t="s">
        <v>538</v>
      </c>
      <c r="E692" s="3" t="s">
        <v>539</v>
      </c>
      <c r="F692" s="130">
        <v>5118.6880000000001</v>
      </c>
      <c r="G692" s="130"/>
      <c r="H692" s="130">
        <v>5118.6880000000001</v>
      </c>
      <c r="I692" s="130"/>
      <c r="J692" s="130">
        <v>5118.6880000000001</v>
      </c>
      <c r="K692" s="130">
        <v>4819.2</v>
      </c>
      <c r="L692" s="130"/>
      <c r="M692" s="130">
        <v>4819.2</v>
      </c>
      <c r="N692" s="130">
        <v>4819.2</v>
      </c>
      <c r="O692" s="130"/>
      <c r="P692" s="130">
        <v>4819.2</v>
      </c>
    </row>
    <row r="693" spans="1:25" ht="27" x14ac:dyDescent="0.3">
      <c r="A693" s="81"/>
      <c r="B693" s="81"/>
      <c r="C693" s="7"/>
      <c r="D693" s="7" t="s">
        <v>612</v>
      </c>
      <c r="E693" s="3" t="s">
        <v>613</v>
      </c>
      <c r="F693" s="130">
        <v>6131.3119999999999</v>
      </c>
      <c r="G693" s="130"/>
      <c r="H693" s="130">
        <v>6131.3119999999999</v>
      </c>
      <c r="I693" s="130"/>
      <c r="J693" s="130">
        <v>6131.3119999999999</v>
      </c>
      <c r="K693" s="130">
        <v>6461.5</v>
      </c>
      <c r="L693" s="130"/>
      <c r="M693" s="130">
        <v>6461.5</v>
      </c>
      <c r="N693" s="130">
        <v>6461.5</v>
      </c>
      <c r="O693" s="130"/>
      <c r="P693" s="130">
        <v>6461.5</v>
      </c>
      <c r="V693" s="28" t="s">
        <v>178</v>
      </c>
      <c r="W693" s="28" t="s">
        <v>179</v>
      </c>
      <c r="X693" s="28" t="s">
        <v>180</v>
      </c>
      <c r="Y693" s="28" t="s">
        <v>181</v>
      </c>
    </row>
    <row r="694" spans="1:25" ht="27" x14ac:dyDescent="0.3">
      <c r="A694" s="81"/>
      <c r="B694" s="81"/>
      <c r="C694" s="7" t="s">
        <v>162</v>
      </c>
      <c r="D694" s="7"/>
      <c r="E694" s="3" t="s">
        <v>163</v>
      </c>
      <c r="F694" s="130">
        <f>F696+F697</f>
        <v>159.1</v>
      </c>
      <c r="G694" s="130"/>
      <c r="H694" s="130">
        <f>H696+H697</f>
        <v>159.1</v>
      </c>
      <c r="I694" s="130"/>
      <c r="J694" s="130">
        <f>J696+J697</f>
        <v>159.1</v>
      </c>
      <c r="K694" s="130">
        <f>K696+K697</f>
        <v>0</v>
      </c>
      <c r="L694" s="130"/>
      <c r="M694" s="130">
        <f>M696+M697</f>
        <v>0</v>
      </c>
      <c r="N694" s="130">
        <f>N696+N697</f>
        <v>0</v>
      </c>
      <c r="O694" s="130"/>
      <c r="P694" s="130">
        <f>P696+P697</f>
        <v>0</v>
      </c>
    </row>
    <row r="695" spans="1:25" ht="27" x14ac:dyDescent="0.3">
      <c r="A695" s="81"/>
      <c r="B695" s="81"/>
      <c r="C695" s="7"/>
      <c r="D695" s="7" t="s">
        <v>340</v>
      </c>
      <c r="E695" s="3" t="s">
        <v>341</v>
      </c>
      <c r="F695" s="130">
        <f>F696+F697</f>
        <v>159.1</v>
      </c>
      <c r="G695" s="130"/>
      <c r="H695" s="130">
        <f>H696+H697</f>
        <v>159.1</v>
      </c>
      <c r="I695" s="130"/>
      <c r="J695" s="130">
        <f>J696+J697</f>
        <v>159.1</v>
      </c>
      <c r="K695" s="130">
        <v>0</v>
      </c>
      <c r="L695" s="130"/>
      <c r="M695" s="130">
        <v>0</v>
      </c>
      <c r="N695" s="130">
        <v>0</v>
      </c>
      <c r="O695" s="130"/>
      <c r="P695" s="130">
        <v>0</v>
      </c>
      <c r="V695" s="28">
        <v>35201.9</v>
      </c>
    </row>
    <row r="696" spans="1:25" x14ac:dyDescent="0.3">
      <c r="A696" s="81"/>
      <c r="B696" s="81"/>
      <c r="C696" s="7"/>
      <c r="D696" s="7"/>
      <c r="E696" s="3" t="s">
        <v>95</v>
      </c>
      <c r="F696" s="130">
        <v>106</v>
      </c>
      <c r="G696" s="130"/>
      <c r="H696" s="130">
        <v>106</v>
      </c>
      <c r="I696" s="130"/>
      <c r="J696" s="130">
        <v>106</v>
      </c>
      <c r="K696" s="130">
        <v>0</v>
      </c>
      <c r="L696" s="130"/>
      <c r="M696" s="130">
        <v>0</v>
      </c>
      <c r="N696" s="130">
        <v>0</v>
      </c>
      <c r="O696" s="130"/>
      <c r="P696" s="130">
        <v>0</v>
      </c>
    </row>
    <row r="697" spans="1:25" x14ac:dyDescent="0.3">
      <c r="A697" s="81"/>
      <c r="B697" s="81"/>
      <c r="C697" s="7"/>
      <c r="D697" s="7"/>
      <c r="E697" s="3" t="s">
        <v>96</v>
      </c>
      <c r="F697" s="130">
        <v>53.1</v>
      </c>
      <c r="G697" s="130"/>
      <c r="H697" s="130">
        <v>53.1</v>
      </c>
      <c r="I697" s="130"/>
      <c r="J697" s="130">
        <v>53.1</v>
      </c>
      <c r="K697" s="130">
        <v>0</v>
      </c>
      <c r="L697" s="130"/>
      <c r="M697" s="130">
        <v>0</v>
      </c>
      <c r="N697" s="130">
        <v>0</v>
      </c>
      <c r="O697" s="130"/>
      <c r="P697" s="130">
        <v>0</v>
      </c>
      <c r="Q697" s="41"/>
      <c r="R697" s="41"/>
      <c r="S697" s="41"/>
      <c r="T697" s="41"/>
      <c r="U697" s="41"/>
      <c r="V697" s="41"/>
    </row>
    <row r="698" spans="1:25" x14ac:dyDescent="0.3">
      <c r="A698" s="85"/>
      <c r="B698" s="18">
        <v>1004</v>
      </c>
      <c r="C698" s="86"/>
      <c r="D698" s="85"/>
      <c r="E698" s="87" t="s">
        <v>681</v>
      </c>
      <c r="F698" s="137">
        <f>F699</f>
        <v>5119.8999999999996</v>
      </c>
      <c r="G698" s="137"/>
      <c r="H698" s="137">
        <f>H699</f>
        <v>5119.8999999999996</v>
      </c>
      <c r="I698" s="137"/>
      <c r="J698" s="137">
        <f>J699</f>
        <v>5119.8999999999996</v>
      </c>
      <c r="K698" s="137">
        <f t="shared" ref="K698:P702" si="136">K699</f>
        <v>3734.7</v>
      </c>
      <c r="L698" s="137"/>
      <c r="M698" s="137">
        <f t="shared" si="136"/>
        <v>3734.7</v>
      </c>
      <c r="N698" s="137">
        <f t="shared" si="136"/>
        <v>3734.7</v>
      </c>
      <c r="O698" s="137"/>
      <c r="P698" s="137">
        <f t="shared" si="136"/>
        <v>3734.7</v>
      </c>
      <c r="Q698" s="41"/>
      <c r="R698" s="41"/>
      <c r="S698" s="41"/>
      <c r="T698" s="41"/>
      <c r="U698" s="41"/>
      <c r="V698" s="41"/>
    </row>
    <row r="699" spans="1:25" x14ac:dyDescent="0.3">
      <c r="A699" s="85"/>
      <c r="B699" s="18"/>
      <c r="C699" s="86" t="s">
        <v>6</v>
      </c>
      <c r="D699" s="18"/>
      <c r="E699" s="8" t="s">
        <v>646</v>
      </c>
      <c r="F699" s="137">
        <f>F700</f>
        <v>5119.8999999999996</v>
      </c>
      <c r="G699" s="137"/>
      <c r="H699" s="137">
        <f>H700</f>
        <v>5119.8999999999996</v>
      </c>
      <c r="I699" s="137"/>
      <c r="J699" s="137">
        <f>J700</f>
        <v>5119.8999999999996</v>
      </c>
      <c r="K699" s="137">
        <f t="shared" si="136"/>
        <v>3734.7</v>
      </c>
      <c r="L699" s="137"/>
      <c r="M699" s="137">
        <f t="shared" si="136"/>
        <v>3734.7</v>
      </c>
      <c r="N699" s="137">
        <f t="shared" si="136"/>
        <v>3734.7</v>
      </c>
      <c r="O699" s="137"/>
      <c r="P699" s="137">
        <f t="shared" si="136"/>
        <v>3734.7</v>
      </c>
      <c r="Q699" s="41"/>
      <c r="R699" s="41"/>
      <c r="S699" s="41"/>
      <c r="T699" s="41"/>
      <c r="U699" s="41"/>
      <c r="V699" s="41"/>
    </row>
    <row r="700" spans="1:25" ht="26.4" x14ac:dyDescent="0.3">
      <c r="A700" s="93"/>
      <c r="B700" s="94"/>
      <c r="C700" s="95" t="s">
        <v>65</v>
      </c>
      <c r="D700" s="94"/>
      <c r="E700" s="96" t="s">
        <v>66</v>
      </c>
      <c r="F700" s="138">
        <f>F701</f>
        <v>5119.8999999999996</v>
      </c>
      <c r="G700" s="138"/>
      <c r="H700" s="138">
        <f>H701</f>
        <v>5119.8999999999996</v>
      </c>
      <c r="I700" s="138"/>
      <c r="J700" s="138">
        <f>J701</f>
        <v>5119.8999999999996</v>
      </c>
      <c r="K700" s="138">
        <f t="shared" si="136"/>
        <v>3734.7</v>
      </c>
      <c r="L700" s="138"/>
      <c r="M700" s="138">
        <f t="shared" si="136"/>
        <v>3734.7</v>
      </c>
      <c r="N700" s="138">
        <f t="shared" si="136"/>
        <v>3734.7</v>
      </c>
      <c r="O700" s="138"/>
      <c r="P700" s="138">
        <f t="shared" si="136"/>
        <v>3734.7</v>
      </c>
      <c r="Q700" s="41"/>
      <c r="R700" s="41"/>
      <c r="S700" s="41"/>
      <c r="T700" s="41"/>
      <c r="U700" s="41"/>
      <c r="V700" s="41"/>
    </row>
    <row r="701" spans="1:25" x14ac:dyDescent="0.3">
      <c r="A701" s="97"/>
      <c r="B701" s="98"/>
      <c r="C701" s="99" t="s">
        <v>67</v>
      </c>
      <c r="D701" s="98"/>
      <c r="E701" s="100" t="s">
        <v>68</v>
      </c>
      <c r="F701" s="159">
        <f>F702</f>
        <v>5119.8999999999996</v>
      </c>
      <c r="G701" s="159"/>
      <c r="H701" s="159">
        <f>H702</f>
        <v>5119.8999999999996</v>
      </c>
      <c r="I701" s="159"/>
      <c r="J701" s="159">
        <f>J702</f>
        <v>5119.8999999999996</v>
      </c>
      <c r="K701" s="159">
        <f t="shared" si="136"/>
        <v>3734.7</v>
      </c>
      <c r="L701" s="159"/>
      <c r="M701" s="159">
        <f t="shared" si="136"/>
        <v>3734.7</v>
      </c>
      <c r="N701" s="159">
        <f t="shared" si="136"/>
        <v>3734.7</v>
      </c>
      <c r="O701" s="159"/>
      <c r="P701" s="159">
        <f t="shared" si="136"/>
        <v>3734.7</v>
      </c>
      <c r="Q701" s="41"/>
      <c r="R701" s="41"/>
      <c r="S701" s="41"/>
      <c r="T701" s="41"/>
      <c r="U701" s="41"/>
      <c r="V701" s="41"/>
    </row>
    <row r="702" spans="1:25" ht="40.200000000000003" x14ac:dyDescent="0.3">
      <c r="A702" s="36"/>
      <c r="B702" s="36"/>
      <c r="C702" s="36" t="s">
        <v>69</v>
      </c>
      <c r="D702" s="36"/>
      <c r="E702" s="37" t="s">
        <v>88</v>
      </c>
      <c r="F702" s="131">
        <f>F703</f>
        <v>5119.8999999999996</v>
      </c>
      <c r="G702" s="131"/>
      <c r="H702" s="131">
        <f>H703</f>
        <v>5119.8999999999996</v>
      </c>
      <c r="I702" s="131"/>
      <c r="J702" s="131">
        <f>J703</f>
        <v>5119.8999999999996</v>
      </c>
      <c r="K702" s="131">
        <f t="shared" si="136"/>
        <v>3734.7</v>
      </c>
      <c r="L702" s="131"/>
      <c r="M702" s="131">
        <f t="shared" si="136"/>
        <v>3734.7</v>
      </c>
      <c r="N702" s="131">
        <f t="shared" si="136"/>
        <v>3734.7</v>
      </c>
      <c r="O702" s="131"/>
      <c r="P702" s="131">
        <f t="shared" si="136"/>
        <v>3734.7</v>
      </c>
      <c r="Q702" s="41"/>
      <c r="R702" s="41"/>
      <c r="S702" s="41"/>
      <c r="T702" s="41"/>
      <c r="U702" s="41"/>
      <c r="V702" s="41"/>
    </row>
    <row r="703" spans="1:25" ht="40.200000000000003" x14ac:dyDescent="0.3">
      <c r="A703" s="81"/>
      <c r="B703" s="81"/>
      <c r="C703" s="7" t="s">
        <v>75</v>
      </c>
      <c r="D703" s="7"/>
      <c r="E703" s="3" t="s">
        <v>76</v>
      </c>
      <c r="F703" s="130">
        <v>5119.8999999999996</v>
      </c>
      <c r="G703" s="130"/>
      <c r="H703" s="130">
        <v>5119.8999999999996</v>
      </c>
      <c r="I703" s="130"/>
      <c r="J703" s="130">
        <v>5119.8999999999996</v>
      </c>
      <c r="K703" s="130">
        <v>3734.7</v>
      </c>
      <c r="L703" s="130"/>
      <c r="M703" s="130">
        <v>3734.7</v>
      </c>
      <c r="N703" s="130">
        <v>3734.7</v>
      </c>
      <c r="O703" s="130"/>
      <c r="P703" s="130">
        <v>3734.7</v>
      </c>
    </row>
    <row r="704" spans="1:25" ht="27" x14ac:dyDescent="0.3">
      <c r="A704" s="81"/>
      <c r="B704" s="81"/>
      <c r="C704" s="7"/>
      <c r="D704" s="7" t="s">
        <v>612</v>
      </c>
      <c r="E704" s="3" t="s">
        <v>613</v>
      </c>
      <c r="F704" s="130">
        <v>5119.8999999999996</v>
      </c>
      <c r="G704" s="130"/>
      <c r="H704" s="130">
        <v>5119.8999999999996</v>
      </c>
      <c r="I704" s="130"/>
      <c r="J704" s="130">
        <v>5119.8999999999996</v>
      </c>
      <c r="K704" s="130">
        <v>3734.7</v>
      </c>
      <c r="L704" s="130"/>
      <c r="M704" s="130">
        <v>3734.7</v>
      </c>
      <c r="N704" s="130">
        <v>3734.7</v>
      </c>
      <c r="O704" s="130"/>
      <c r="P704" s="130">
        <v>3734.7</v>
      </c>
    </row>
    <row r="705" spans="1:16" x14ac:dyDescent="0.3">
      <c r="A705" s="80"/>
      <c r="B705" s="18">
        <v>1100</v>
      </c>
      <c r="C705" s="86"/>
      <c r="D705" s="85"/>
      <c r="E705" s="87" t="s">
        <v>693</v>
      </c>
      <c r="F705" s="137">
        <f>F706</f>
        <v>5368.9120000000003</v>
      </c>
      <c r="G705" s="137"/>
      <c r="H705" s="137">
        <f t="shared" ref="H705:J707" si="137">H706</f>
        <v>5156.21</v>
      </c>
      <c r="I705" s="137">
        <f t="shared" si="137"/>
        <v>0</v>
      </c>
      <c r="J705" s="137">
        <f t="shared" si="137"/>
        <v>5156.21</v>
      </c>
      <c r="K705" s="137">
        <f t="shared" ref="K705:P707" si="138">K706</f>
        <v>3526.8</v>
      </c>
      <c r="L705" s="137"/>
      <c r="M705" s="137">
        <f t="shared" si="138"/>
        <v>3526.8</v>
      </c>
      <c r="N705" s="137">
        <f t="shared" si="138"/>
        <v>6694.8</v>
      </c>
      <c r="O705" s="137"/>
      <c r="P705" s="137">
        <f t="shared" si="138"/>
        <v>6694.8</v>
      </c>
    </row>
    <row r="706" spans="1:16" x14ac:dyDescent="0.3">
      <c r="A706" s="80"/>
      <c r="B706" s="18" t="s">
        <v>694</v>
      </c>
      <c r="C706" s="86"/>
      <c r="D706" s="18"/>
      <c r="E706" s="90" t="s">
        <v>695</v>
      </c>
      <c r="F706" s="137">
        <f>F707</f>
        <v>5368.9120000000003</v>
      </c>
      <c r="G706" s="137"/>
      <c r="H706" s="137">
        <f t="shared" si="137"/>
        <v>5156.21</v>
      </c>
      <c r="I706" s="137">
        <f t="shared" si="137"/>
        <v>0</v>
      </c>
      <c r="J706" s="137">
        <f t="shared" si="137"/>
        <v>5156.21</v>
      </c>
      <c r="K706" s="137">
        <f t="shared" si="138"/>
        <v>3526.8</v>
      </c>
      <c r="L706" s="137"/>
      <c r="M706" s="137">
        <f t="shared" si="138"/>
        <v>3526.8</v>
      </c>
      <c r="N706" s="137">
        <f t="shared" si="138"/>
        <v>6694.8</v>
      </c>
      <c r="O706" s="137"/>
      <c r="P706" s="137">
        <f t="shared" si="138"/>
        <v>6694.8</v>
      </c>
    </row>
    <row r="707" spans="1:16" ht="26.4" x14ac:dyDescent="0.3">
      <c r="A707" s="80"/>
      <c r="B707" s="18"/>
      <c r="C707" s="86" t="s">
        <v>6</v>
      </c>
      <c r="D707" s="18"/>
      <c r="E707" s="90" t="s">
        <v>7</v>
      </c>
      <c r="F707" s="137">
        <f>F708</f>
        <v>5368.9120000000003</v>
      </c>
      <c r="G707" s="137"/>
      <c r="H707" s="137">
        <f t="shared" si="137"/>
        <v>5156.21</v>
      </c>
      <c r="I707" s="137">
        <f t="shared" si="137"/>
        <v>0</v>
      </c>
      <c r="J707" s="137">
        <f t="shared" si="137"/>
        <v>5156.21</v>
      </c>
      <c r="K707" s="137">
        <f t="shared" si="138"/>
        <v>3526.8</v>
      </c>
      <c r="L707" s="137"/>
      <c r="M707" s="137">
        <f t="shared" si="138"/>
        <v>3526.8</v>
      </c>
      <c r="N707" s="137">
        <f t="shared" si="138"/>
        <v>6694.8</v>
      </c>
      <c r="O707" s="137"/>
      <c r="P707" s="137">
        <f t="shared" si="138"/>
        <v>6694.8</v>
      </c>
    </row>
    <row r="708" spans="1:16" ht="26.4" x14ac:dyDescent="0.3">
      <c r="A708" s="93"/>
      <c r="B708" s="94"/>
      <c r="C708" s="95" t="s">
        <v>310</v>
      </c>
      <c r="D708" s="94"/>
      <c r="E708" s="96" t="s">
        <v>311</v>
      </c>
      <c r="F708" s="138">
        <f>F709+F723+F716</f>
        <v>5368.9120000000003</v>
      </c>
      <c r="G708" s="138"/>
      <c r="H708" s="138">
        <f>H709+H723+H716</f>
        <v>5156.21</v>
      </c>
      <c r="I708" s="138">
        <f>I709+I723+I716</f>
        <v>0</v>
      </c>
      <c r="J708" s="138">
        <f>J709+J723+J716</f>
        <v>5156.21</v>
      </c>
      <c r="K708" s="138">
        <f>K709+K723+K716</f>
        <v>3526.8</v>
      </c>
      <c r="L708" s="138"/>
      <c r="M708" s="138">
        <f>M709+M723+M716</f>
        <v>3526.8</v>
      </c>
      <c r="N708" s="138">
        <f>N709+N723+N716</f>
        <v>6694.8</v>
      </c>
      <c r="O708" s="138"/>
      <c r="P708" s="138">
        <f>P709+P723+P716</f>
        <v>6694.8</v>
      </c>
    </row>
    <row r="709" spans="1:16" ht="40.200000000000003" x14ac:dyDescent="0.3">
      <c r="A709" s="36"/>
      <c r="B709" s="36"/>
      <c r="C709" s="36" t="s">
        <v>312</v>
      </c>
      <c r="D709" s="36"/>
      <c r="E709" s="37" t="s">
        <v>313</v>
      </c>
      <c r="F709" s="131">
        <f>F710+F712</f>
        <v>1868.912</v>
      </c>
      <c r="G709" s="131"/>
      <c r="H709" s="131">
        <f>H710+H712</f>
        <v>1596.31</v>
      </c>
      <c r="I709" s="131">
        <f>I710+I712</f>
        <v>0</v>
      </c>
      <c r="J709" s="131">
        <f>J710+J712</f>
        <v>1596.31</v>
      </c>
      <c r="K709" s="131">
        <f>K710</f>
        <v>1694.8</v>
      </c>
      <c r="L709" s="131"/>
      <c r="M709" s="131">
        <f>M710</f>
        <v>1694.8</v>
      </c>
      <c r="N709" s="131">
        <f>N710</f>
        <v>1694.8</v>
      </c>
      <c r="O709" s="131"/>
      <c r="P709" s="131">
        <f>P710</f>
        <v>1694.8</v>
      </c>
    </row>
    <row r="710" spans="1:16" ht="53.25" customHeight="1" x14ac:dyDescent="0.3">
      <c r="A710" s="81"/>
      <c r="B710" s="81"/>
      <c r="C710" s="7" t="s">
        <v>314</v>
      </c>
      <c r="D710" s="7"/>
      <c r="E710" s="3" t="s">
        <v>315</v>
      </c>
      <c r="F710" s="130">
        <f>F711</f>
        <v>1768</v>
      </c>
      <c r="G710" s="130"/>
      <c r="H710" s="130">
        <f>H711</f>
        <v>1487.5</v>
      </c>
      <c r="I710" s="130">
        <f>I711</f>
        <v>0</v>
      </c>
      <c r="J710" s="130">
        <f>J711</f>
        <v>1487.5</v>
      </c>
      <c r="K710" s="130">
        <f>1760.8-66</f>
        <v>1694.8</v>
      </c>
      <c r="L710" s="130"/>
      <c r="M710" s="130">
        <f>1760.8-66</f>
        <v>1694.8</v>
      </c>
      <c r="N710" s="130">
        <f>1760.8-66</f>
        <v>1694.8</v>
      </c>
      <c r="O710" s="130"/>
      <c r="P710" s="130">
        <f>1760.8-66</f>
        <v>1694.8</v>
      </c>
    </row>
    <row r="711" spans="1:16" ht="27" x14ac:dyDescent="0.3">
      <c r="A711" s="81"/>
      <c r="B711" s="81"/>
      <c r="C711" s="7"/>
      <c r="D711" s="7" t="s">
        <v>612</v>
      </c>
      <c r="E711" s="3" t="s">
        <v>613</v>
      </c>
      <c r="F711" s="130">
        <f>1760.8-66+73.2</f>
        <v>1768</v>
      </c>
      <c r="G711" s="130"/>
      <c r="H711" s="130">
        <v>1487.5</v>
      </c>
      <c r="I711" s="130"/>
      <c r="J711" s="130">
        <f>1760.8-66+73.2-280.5</f>
        <v>1487.5</v>
      </c>
      <c r="K711" s="130">
        <f>1760.8-66</f>
        <v>1694.8</v>
      </c>
      <c r="L711" s="130"/>
      <c r="M711" s="130">
        <f>1760.8-66</f>
        <v>1694.8</v>
      </c>
      <c r="N711" s="130">
        <f>1760.8-66</f>
        <v>1694.8</v>
      </c>
      <c r="O711" s="130"/>
      <c r="P711" s="130">
        <f>1760.8-66</f>
        <v>1694.8</v>
      </c>
    </row>
    <row r="712" spans="1:16" x14ac:dyDescent="0.3">
      <c r="A712" s="81"/>
      <c r="B712" s="81"/>
      <c r="C712" s="7" t="s">
        <v>766</v>
      </c>
      <c r="D712" s="7"/>
      <c r="E712" s="3" t="s">
        <v>767</v>
      </c>
      <c r="F712" s="130">
        <f>F713</f>
        <v>100.91200000000001</v>
      </c>
      <c r="G712" s="130"/>
      <c r="H712" s="130">
        <f>H713</f>
        <v>108.81</v>
      </c>
      <c r="I712" s="130">
        <f>I713</f>
        <v>0</v>
      </c>
      <c r="J712" s="130">
        <f>J713</f>
        <v>108.81</v>
      </c>
      <c r="K712" s="130"/>
      <c r="L712" s="130"/>
      <c r="M712" s="130"/>
      <c r="N712" s="130"/>
      <c r="O712" s="130"/>
      <c r="P712" s="130"/>
    </row>
    <row r="713" spans="1:16" ht="27" x14ac:dyDescent="0.3">
      <c r="A713" s="81"/>
      <c r="B713" s="81"/>
      <c r="C713" s="7"/>
      <c r="D713" s="7" t="s">
        <v>612</v>
      </c>
      <c r="E713" s="3" t="s">
        <v>613</v>
      </c>
      <c r="F713" s="130">
        <f>F714</f>
        <v>100.91200000000001</v>
      </c>
      <c r="G713" s="130"/>
      <c r="H713" s="130">
        <f>H715</f>
        <v>108.81</v>
      </c>
      <c r="I713" s="130">
        <f>I715</f>
        <v>0</v>
      </c>
      <c r="J713" s="130">
        <f>J715</f>
        <v>108.81</v>
      </c>
      <c r="K713" s="130"/>
      <c r="L713" s="130"/>
      <c r="M713" s="130"/>
      <c r="N713" s="130"/>
      <c r="O713" s="130"/>
      <c r="P713" s="130"/>
    </row>
    <row r="714" spans="1:16" x14ac:dyDescent="0.3">
      <c r="A714" s="81"/>
      <c r="B714" s="81"/>
      <c r="C714" s="7"/>
      <c r="D714" s="7"/>
      <c r="E714" s="1" t="s">
        <v>223</v>
      </c>
      <c r="F714" s="130">
        <f>F715</f>
        <v>100.91200000000001</v>
      </c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</row>
    <row r="715" spans="1:16" x14ac:dyDescent="0.3">
      <c r="A715" s="81"/>
      <c r="B715" s="81"/>
      <c r="C715" s="7"/>
      <c r="D715" s="7"/>
      <c r="E715" s="1" t="s">
        <v>171</v>
      </c>
      <c r="F715" s="130">
        <v>100.91200000000001</v>
      </c>
      <c r="G715" s="130"/>
      <c r="H715" s="130">
        <v>108.81</v>
      </c>
      <c r="I715" s="147"/>
      <c r="J715" s="130">
        <f>SUM(H715:I715)</f>
        <v>108.81</v>
      </c>
      <c r="K715" s="130"/>
      <c r="L715" s="130"/>
      <c r="M715" s="130"/>
      <c r="N715" s="130"/>
      <c r="O715" s="130"/>
      <c r="P715" s="130"/>
    </row>
    <row r="716" spans="1:16" ht="40.200000000000003" x14ac:dyDescent="0.3">
      <c r="A716" s="36"/>
      <c r="B716" s="36"/>
      <c r="C716" s="36" t="s">
        <v>316</v>
      </c>
      <c r="D716" s="36"/>
      <c r="E716" s="37" t="s">
        <v>317</v>
      </c>
      <c r="F716" s="131">
        <f>F717</f>
        <v>3500</v>
      </c>
      <c r="G716" s="131"/>
      <c r="H716" s="131">
        <f>H717+H721</f>
        <v>3559.9</v>
      </c>
      <c r="I716" s="131">
        <f t="shared" ref="I716:J716" si="139">I717+I721</f>
        <v>0</v>
      </c>
      <c r="J716" s="131">
        <f t="shared" si="139"/>
        <v>3559.9</v>
      </c>
      <c r="K716" s="131">
        <f t="shared" ref="H716:P717" si="140">K717</f>
        <v>1000</v>
      </c>
      <c r="L716" s="131"/>
      <c r="M716" s="131">
        <f t="shared" si="140"/>
        <v>1000</v>
      </c>
      <c r="N716" s="131">
        <f t="shared" si="140"/>
        <v>0</v>
      </c>
      <c r="O716" s="131"/>
      <c r="P716" s="131">
        <f t="shared" si="140"/>
        <v>0</v>
      </c>
    </row>
    <row r="717" spans="1:16" ht="40.200000000000003" x14ac:dyDescent="0.3">
      <c r="A717" s="81"/>
      <c r="B717" s="81"/>
      <c r="C717" s="7" t="s">
        <v>318</v>
      </c>
      <c r="D717" s="7"/>
      <c r="E717" s="3" t="s">
        <v>319</v>
      </c>
      <c r="F717" s="130">
        <f>F718</f>
        <v>3500</v>
      </c>
      <c r="G717" s="130"/>
      <c r="H717" s="130">
        <f t="shared" si="140"/>
        <v>3500</v>
      </c>
      <c r="I717" s="130"/>
      <c r="J717" s="130">
        <f t="shared" si="140"/>
        <v>3500</v>
      </c>
      <c r="K717" s="130">
        <f t="shared" si="140"/>
        <v>1000</v>
      </c>
      <c r="L717" s="130"/>
      <c r="M717" s="130">
        <f t="shared" si="140"/>
        <v>1000</v>
      </c>
      <c r="N717" s="130">
        <f t="shared" si="140"/>
        <v>0</v>
      </c>
      <c r="O717" s="130"/>
      <c r="P717" s="130">
        <f t="shared" si="140"/>
        <v>0</v>
      </c>
    </row>
    <row r="718" spans="1:16" ht="27" x14ac:dyDescent="0.3">
      <c r="A718" s="81"/>
      <c r="B718" s="81"/>
      <c r="C718" s="7"/>
      <c r="D718" s="7" t="s">
        <v>612</v>
      </c>
      <c r="E718" s="3" t="s">
        <v>613</v>
      </c>
      <c r="F718" s="130">
        <f>F719+F720</f>
        <v>3500</v>
      </c>
      <c r="G718" s="130"/>
      <c r="H718" s="130">
        <f>H719+H720</f>
        <v>3500</v>
      </c>
      <c r="I718" s="130"/>
      <c r="J718" s="130">
        <f>J719+J720</f>
        <v>3500</v>
      </c>
      <c r="K718" s="130">
        <f>K719+K720</f>
        <v>1000</v>
      </c>
      <c r="L718" s="130"/>
      <c r="M718" s="130">
        <f>M719+M720</f>
        <v>1000</v>
      </c>
      <c r="N718" s="130">
        <v>0</v>
      </c>
      <c r="O718" s="130"/>
      <c r="P718" s="130">
        <v>0</v>
      </c>
    </row>
    <row r="719" spans="1:16" x14ac:dyDescent="0.3">
      <c r="A719" s="81"/>
      <c r="B719" s="81"/>
      <c r="C719" s="7"/>
      <c r="D719" s="7"/>
      <c r="E719" s="3" t="s">
        <v>187</v>
      </c>
      <c r="F719" s="130">
        <v>2625</v>
      </c>
      <c r="G719" s="130"/>
      <c r="H719" s="130">
        <v>2625</v>
      </c>
      <c r="I719" s="130"/>
      <c r="J719" s="130">
        <v>2625</v>
      </c>
      <c r="K719" s="130">
        <v>0</v>
      </c>
      <c r="L719" s="130"/>
      <c r="M719" s="130">
        <v>0</v>
      </c>
      <c r="N719" s="147">
        <v>0</v>
      </c>
      <c r="O719" s="147"/>
      <c r="P719" s="147">
        <v>0</v>
      </c>
    </row>
    <row r="720" spans="1:16" x14ac:dyDescent="0.3">
      <c r="A720" s="81"/>
      <c r="B720" s="81"/>
      <c r="C720" s="7"/>
      <c r="D720" s="7"/>
      <c r="E720" s="3" t="s">
        <v>120</v>
      </c>
      <c r="F720" s="130">
        <f>900-25</f>
        <v>875</v>
      </c>
      <c r="G720" s="130"/>
      <c r="H720" s="130">
        <f>900-25</f>
        <v>875</v>
      </c>
      <c r="I720" s="130"/>
      <c r="J720" s="130">
        <f>900-25</f>
        <v>875</v>
      </c>
      <c r="K720" s="130">
        <v>1000</v>
      </c>
      <c r="L720" s="130"/>
      <c r="M720" s="130">
        <v>1000</v>
      </c>
      <c r="N720" s="130">
        <v>0</v>
      </c>
      <c r="O720" s="130"/>
      <c r="P720" s="130">
        <v>0</v>
      </c>
    </row>
    <row r="721" spans="1:16" ht="53.4" x14ac:dyDescent="0.3">
      <c r="A721" s="81"/>
      <c r="B721" s="81"/>
      <c r="C721" s="7" t="s">
        <v>844</v>
      </c>
      <c r="D721" s="7"/>
      <c r="E721" s="3" t="s">
        <v>843</v>
      </c>
      <c r="F721" s="130"/>
      <c r="G721" s="130"/>
      <c r="H721" s="130">
        <f t="shared" ref="H721:J721" si="141">H722</f>
        <v>59.9</v>
      </c>
      <c r="I721" s="130"/>
      <c r="J721" s="130">
        <f t="shared" si="141"/>
        <v>59.9</v>
      </c>
      <c r="K721" s="130"/>
      <c r="L721" s="130"/>
      <c r="M721" s="130"/>
      <c r="N721" s="130"/>
      <c r="O721" s="130"/>
      <c r="P721" s="130"/>
    </row>
    <row r="722" spans="1:16" ht="27" x14ac:dyDescent="0.3">
      <c r="A722" s="81"/>
      <c r="B722" s="81"/>
      <c r="C722" s="7"/>
      <c r="D722" s="7" t="s">
        <v>612</v>
      </c>
      <c r="E722" s="3" t="s">
        <v>613</v>
      </c>
      <c r="F722" s="130"/>
      <c r="G722" s="130"/>
      <c r="H722" s="130">
        <v>59.9</v>
      </c>
      <c r="I722" s="130"/>
      <c r="J722" s="130">
        <v>59.9</v>
      </c>
      <c r="K722" s="130"/>
      <c r="L722" s="130"/>
      <c r="M722" s="130"/>
      <c r="N722" s="130"/>
      <c r="O722" s="130"/>
      <c r="P722" s="130"/>
    </row>
    <row r="723" spans="1:16" ht="27" x14ac:dyDescent="0.3">
      <c r="A723" s="36"/>
      <c r="B723" s="36"/>
      <c r="C723" s="36" t="s">
        <v>566</v>
      </c>
      <c r="D723" s="36"/>
      <c r="E723" s="37" t="s">
        <v>567</v>
      </c>
      <c r="F723" s="131">
        <f>F724</f>
        <v>0</v>
      </c>
      <c r="G723" s="131"/>
      <c r="H723" s="131">
        <f>H724</f>
        <v>0</v>
      </c>
      <c r="I723" s="131"/>
      <c r="J723" s="131">
        <f>J724</f>
        <v>0</v>
      </c>
      <c r="K723" s="131">
        <f>K728+K724</f>
        <v>832</v>
      </c>
      <c r="L723" s="131"/>
      <c r="M723" s="131">
        <f>M728+M724</f>
        <v>832</v>
      </c>
      <c r="N723" s="131">
        <f>N728+N724</f>
        <v>5000</v>
      </c>
      <c r="O723" s="131"/>
      <c r="P723" s="131">
        <f>P728+P724</f>
        <v>5000</v>
      </c>
    </row>
    <row r="724" spans="1:16" ht="27" x14ac:dyDescent="0.3">
      <c r="A724" s="81"/>
      <c r="B724" s="81"/>
      <c r="C724" s="7" t="s">
        <v>568</v>
      </c>
      <c r="D724" s="7"/>
      <c r="E724" s="3" t="s">
        <v>320</v>
      </c>
      <c r="F724" s="130">
        <v>0</v>
      </c>
      <c r="G724" s="130"/>
      <c r="H724" s="130">
        <v>0</v>
      </c>
      <c r="I724" s="130"/>
      <c r="J724" s="130">
        <v>0</v>
      </c>
      <c r="K724" s="130">
        <v>0</v>
      </c>
      <c r="L724" s="130"/>
      <c r="M724" s="130">
        <v>0</v>
      </c>
      <c r="N724" s="130">
        <v>5000</v>
      </c>
      <c r="O724" s="130"/>
      <c r="P724" s="130">
        <v>5000</v>
      </c>
    </row>
    <row r="725" spans="1:16" ht="27" x14ac:dyDescent="0.3">
      <c r="A725" s="81"/>
      <c r="B725" s="81"/>
      <c r="C725" s="7"/>
      <c r="D725" s="7" t="s">
        <v>612</v>
      </c>
      <c r="E725" s="3" t="s">
        <v>613</v>
      </c>
      <c r="F725" s="130">
        <v>0</v>
      </c>
      <c r="G725" s="130"/>
      <c r="H725" s="130">
        <v>0</v>
      </c>
      <c r="I725" s="130"/>
      <c r="J725" s="130">
        <v>0</v>
      </c>
      <c r="K725" s="130">
        <v>0</v>
      </c>
      <c r="L725" s="130"/>
      <c r="M725" s="130">
        <v>0</v>
      </c>
      <c r="N725" s="130">
        <v>5000</v>
      </c>
      <c r="O725" s="130"/>
      <c r="P725" s="130">
        <v>5000</v>
      </c>
    </row>
    <row r="726" spans="1:16" x14ac:dyDescent="0.3">
      <c r="A726" s="81"/>
      <c r="B726" s="81"/>
      <c r="C726" s="7"/>
      <c r="D726" s="7"/>
      <c r="E726" s="3" t="s">
        <v>187</v>
      </c>
      <c r="F726" s="147">
        <v>0</v>
      </c>
      <c r="G726" s="147"/>
      <c r="H726" s="147">
        <v>0</v>
      </c>
      <c r="I726" s="147"/>
      <c r="J726" s="147">
        <v>0</v>
      </c>
      <c r="K726" s="147">
        <v>0</v>
      </c>
      <c r="L726" s="147"/>
      <c r="M726" s="147">
        <v>0</v>
      </c>
      <c r="N726" s="147">
        <v>0</v>
      </c>
      <c r="O726" s="147"/>
      <c r="P726" s="147">
        <v>0</v>
      </c>
    </row>
    <row r="727" spans="1:16" x14ac:dyDescent="0.3">
      <c r="A727" s="81"/>
      <c r="B727" s="81"/>
      <c r="C727" s="7"/>
      <c r="D727" s="7"/>
      <c r="E727" s="3" t="s">
        <v>120</v>
      </c>
      <c r="F727" s="130">
        <v>0</v>
      </c>
      <c r="G727" s="130"/>
      <c r="H727" s="130">
        <v>0</v>
      </c>
      <c r="I727" s="130"/>
      <c r="J727" s="130">
        <v>0</v>
      </c>
      <c r="K727" s="130">
        <v>0</v>
      </c>
      <c r="L727" s="130"/>
      <c r="M727" s="130">
        <v>0</v>
      </c>
      <c r="N727" s="130">
        <v>5000</v>
      </c>
      <c r="O727" s="130"/>
      <c r="P727" s="130">
        <v>5000</v>
      </c>
    </row>
    <row r="728" spans="1:16" ht="27" x14ac:dyDescent="0.3">
      <c r="A728" s="81"/>
      <c r="B728" s="81"/>
      <c r="C728" s="7" t="s">
        <v>569</v>
      </c>
      <c r="D728" s="7"/>
      <c r="E728" s="3" t="s">
        <v>321</v>
      </c>
      <c r="F728" s="130">
        <v>0</v>
      </c>
      <c r="G728" s="130"/>
      <c r="H728" s="130">
        <v>0</v>
      </c>
      <c r="I728" s="130"/>
      <c r="J728" s="130">
        <v>0</v>
      </c>
      <c r="K728" s="130">
        <v>832</v>
      </c>
      <c r="L728" s="130"/>
      <c r="M728" s="130">
        <v>832</v>
      </c>
      <c r="N728" s="130">
        <v>0</v>
      </c>
      <c r="O728" s="130"/>
      <c r="P728" s="130">
        <v>0</v>
      </c>
    </row>
    <row r="729" spans="1:16" ht="27" x14ac:dyDescent="0.3">
      <c r="A729" s="81"/>
      <c r="B729" s="81"/>
      <c r="C729" s="7"/>
      <c r="D729" s="7" t="s">
        <v>612</v>
      </c>
      <c r="E729" s="3" t="s">
        <v>613</v>
      </c>
      <c r="F729" s="130">
        <v>0</v>
      </c>
      <c r="G729" s="130"/>
      <c r="H729" s="130">
        <v>0</v>
      </c>
      <c r="I729" s="130"/>
      <c r="J729" s="130">
        <v>0</v>
      </c>
      <c r="K729" s="130">
        <v>832</v>
      </c>
      <c r="L729" s="130"/>
      <c r="M729" s="130">
        <v>832</v>
      </c>
      <c r="N729" s="130">
        <v>0</v>
      </c>
      <c r="O729" s="130"/>
      <c r="P729" s="130">
        <v>0</v>
      </c>
    </row>
    <row r="730" spans="1:16" ht="26.4" x14ac:dyDescent="0.3">
      <c r="A730" s="83">
        <v>621</v>
      </c>
      <c r="B730" s="106"/>
      <c r="C730" s="107"/>
      <c r="D730" s="83"/>
      <c r="E730" s="84" t="s">
        <v>696</v>
      </c>
      <c r="F730" s="153">
        <f t="shared" ref="F730:O730" si="142">F731+F747+F771+F837+F850+F857</f>
        <v>91006.412999999986</v>
      </c>
      <c r="G730" s="153">
        <f t="shared" si="142"/>
        <v>-92.94211</v>
      </c>
      <c r="H730" s="153">
        <f>H731+H747+H771+H837+H850+H857</f>
        <v>92536.970889999982</v>
      </c>
      <c r="I730" s="153">
        <f>I731+I747+I771+I837+I850+I857</f>
        <v>0</v>
      </c>
      <c r="J730" s="153">
        <f t="shared" si="142"/>
        <v>92536.970889999982</v>
      </c>
      <c r="K730" s="153">
        <f t="shared" si="142"/>
        <v>87530.5</v>
      </c>
      <c r="L730" s="153">
        <f t="shared" si="142"/>
        <v>0</v>
      </c>
      <c r="M730" s="153">
        <f t="shared" si="142"/>
        <v>87530.5</v>
      </c>
      <c r="N730" s="153">
        <f t="shared" si="142"/>
        <v>87397.7</v>
      </c>
      <c r="O730" s="153">
        <f t="shared" si="142"/>
        <v>0</v>
      </c>
      <c r="P730" s="153">
        <f>P731+P747+P771+P837+P850+P857</f>
        <v>87397.7</v>
      </c>
    </row>
    <row r="731" spans="1:16" x14ac:dyDescent="0.3">
      <c r="A731" s="109"/>
      <c r="B731" s="18" t="s">
        <v>619</v>
      </c>
      <c r="C731" s="86"/>
      <c r="D731" s="85"/>
      <c r="E731" s="87" t="s">
        <v>756</v>
      </c>
      <c r="F731" s="137">
        <f>F732</f>
        <v>96.5</v>
      </c>
      <c r="G731" s="137"/>
      <c r="H731" s="137">
        <f>H732</f>
        <v>96.5</v>
      </c>
      <c r="I731" s="137"/>
      <c r="J731" s="137">
        <f>J732</f>
        <v>96.5</v>
      </c>
      <c r="K731" s="137">
        <f t="shared" ref="K731:P733" si="143">K732</f>
        <v>100.30000000000001</v>
      </c>
      <c r="L731" s="137"/>
      <c r="M731" s="137">
        <f t="shared" si="143"/>
        <v>100.30000000000001</v>
      </c>
      <c r="N731" s="137">
        <f t="shared" si="143"/>
        <v>104.4</v>
      </c>
      <c r="O731" s="137"/>
      <c r="P731" s="137">
        <f t="shared" si="143"/>
        <v>104.4</v>
      </c>
    </row>
    <row r="732" spans="1:16" x14ac:dyDescent="0.3">
      <c r="A732" s="109"/>
      <c r="B732" s="18" t="s">
        <v>631</v>
      </c>
      <c r="C732" s="86"/>
      <c r="D732" s="85"/>
      <c r="E732" s="87" t="s">
        <v>632</v>
      </c>
      <c r="F732" s="137">
        <f>F733</f>
        <v>96.5</v>
      </c>
      <c r="G732" s="137"/>
      <c r="H732" s="137">
        <f>H733</f>
        <v>96.5</v>
      </c>
      <c r="I732" s="137"/>
      <c r="J732" s="137">
        <f>J733</f>
        <v>96.5</v>
      </c>
      <c r="K732" s="137">
        <f t="shared" si="143"/>
        <v>100.30000000000001</v>
      </c>
      <c r="L732" s="137"/>
      <c r="M732" s="137">
        <f t="shared" si="143"/>
        <v>100.30000000000001</v>
      </c>
      <c r="N732" s="137">
        <f t="shared" si="143"/>
        <v>104.4</v>
      </c>
      <c r="O732" s="137"/>
      <c r="P732" s="137">
        <f t="shared" si="143"/>
        <v>104.4</v>
      </c>
    </row>
    <row r="733" spans="1:16" ht="26.4" x14ac:dyDescent="0.3">
      <c r="A733" s="110"/>
      <c r="B733" s="18"/>
      <c r="C733" s="86" t="s">
        <v>6</v>
      </c>
      <c r="D733" s="85"/>
      <c r="E733" s="90" t="s">
        <v>7</v>
      </c>
      <c r="F733" s="137">
        <f>F734</f>
        <v>96.5</v>
      </c>
      <c r="G733" s="137"/>
      <c r="H733" s="137">
        <f>H734</f>
        <v>96.5</v>
      </c>
      <c r="I733" s="137"/>
      <c r="J733" s="137">
        <f>J734</f>
        <v>96.5</v>
      </c>
      <c r="K733" s="137">
        <f t="shared" si="143"/>
        <v>100.30000000000001</v>
      </c>
      <c r="L733" s="137"/>
      <c r="M733" s="137">
        <f t="shared" si="143"/>
        <v>100.30000000000001</v>
      </c>
      <c r="N733" s="137">
        <f t="shared" si="143"/>
        <v>104.4</v>
      </c>
      <c r="O733" s="137"/>
      <c r="P733" s="137">
        <f t="shared" si="143"/>
        <v>104.4</v>
      </c>
    </row>
    <row r="734" spans="1:16" ht="26.4" x14ac:dyDescent="0.3">
      <c r="A734" s="93"/>
      <c r="B734" s="94"/>
      <c r="C734" s="95" t="s">
        <v>194</v>
      </c>
      <c r="D734" s="94"/>
      <c r="E734" s="96" t="s">
        <v>195</v>
      </c>
      <c r="F734" s="138">
        <f>F735+F739+F743</f>
        <v>96.5</v>
      </c>
      <c r="G734" s="138"/>
      <c r="H734" s="138">
        <f>H735+H739+H743</f>
        <v>96.5</v>
      </c>
      <c r="I734" s="138"/>
      <c r="J734" s="138">
        <f>J735+J739+J743</f>
        <v>96.5</v>
      </c>
      <c r="K734" s="138">
        <f>K735+K739+K743</f>
        <v>100.30000000000001</v>
      </c>
      <c r="L734" s="138"/>
      <c r="M734" s="138">
        <f>M735+M739+M743</f>
        <v>100.30000000000001</v>
      </c>
      <c r="N734" s="138">
        <f>N735+N739+N743</f>
        <v>104.4</v>
      </c>
      <c r="O734" s="138"/>
      <c r="P734" s="138">
        <f>P735+P739+P743</f>
        <v>104.4</v>
      </c>
    </row>
    <row r="735" spans="1:16" ht="27" x14ac:dyDescent="0.3">
      <c r="A735" s="34"/>
      <c r="B735" s="34"/>
      <c r="C735" s="34" t="s">
        <v>202</v>
      </c>
      <c r="D735" s="34"/>
      <c r="E735" s="35" t="s">
        <v>203</v>
      </c>
      <c r="F735" s="139">
        <f>F736</f>
        <v>10</v>
      </c>
      <c r="G735" s="139"/>
      <c r="H735" s="139">
        <f t="shared" ref="H735:P736" si="144">H736</f>
        <v>10</v>
      </c>
      <c r="I735" s="139"/>
      <c r="J735" s="139">
        <f t="shared" si="144"/>
        <v>10</v>
      </c>
      <c r="K735" s="139">
        <f t="shared" si="144"/>
        <v>10.3</v>
      </c>
      <c r="L735" s="139"/>
      <c r="M735" s="139">
        <f t="shared" si="144"/>
        <v>10.3</v>
      </c>
      <c r="N735" s="139">
        <f t="shared" si="144"/>
        <v>10.8</v>
      </c>
      <c r="O735" s="139"/>
      <c r="P735" s="139">
        <f t="shared" si="144"/>
        <v>10.8</v>
      </c>
    </row>
    <row r="736" spans="1:16" ht="27" x14ac:dyDescent="0.3">
      <c r="A736" s="36"/>
      <c r="B736" s="36"/>
      <c r="C736" s="36" t="s">
        <v>204</v>
      </c>
      <c r="D736" s="36"/>
      <c r="E736" s="37" t="s">
        <v>205</v>
      </c>
      <c r="F736" s="131">
        <f>F737</f>
        <v>10</v>
      </c>
      <c r="G736" s="131"/>
      <c r="H736" s="131">
        <f t="shared" si="144"/>
        <v>10</v>
      </c>
      <c r="I736" s="131"/>
      <c r="J736" s="131">
        <f t="shared" si="144"/>
        <v>10</v>
      </c>
      <c r="K736" s="131">
        <f t="shared" si="144"/>
        <v>10.3</v>
      </c>
      <c r="L736" s="131"/>
      <c r="M736" s="131">
        <f t="shared" si="144"/>
        <v>10.3</v>
      </c>
      <c r="N736" s="131">
        <f t="shared" si="144"/>
        <v>10.8</v>
      </c>
      <c r="O736" s="131"/>
      <c r="P736" s="131">
        <f t="shared" si="144"/>
        <v>10.8</v>
      </c>
    </row>
    <row r="737" spans="1:16" ht="27" x14ac:dyDescent="0.3">
      <c r="A737" s="81"/>
      <c r="B737" s="81"/>
      <c r="C737" s="7" t="s">
        <v>206</v>
      </c>
      <c r="D737" s="7"/>
      <c r="E737" s="3" t="s">
        <v>207</v>
      </c>
      <c r="F737" s="130">
        <v>10</v>
      </c>
      <c r="G737" s="130"/>
      <c r="H737" s="130">
        <v>10</v>
      </c>
      <c r="I737" s="130"/>
      <c r="J737" s="130">
        <v>10</v>
      </c>
      <c r="K737" s="130">
        <v>10.3</v>
      </c>
      <c r="L737" s="130"/>
      <c r="M737" s="130">
        <v>10.3</v>
      </c>
      <c r="N737" s="130">
        <v>10.8</v>
      </c>
      <c r="O737" s="130"/>
      <c r="P737" s="130">
        <v>10.8</v>
      </c>
    </row>
    <row r="738" spans="1:16" ht="27" x14ac:dyDescent="0.3">
      <c r="A738" s="81"/>
      <c r="B738" s="81"/>
      <c r="C738" s="7"/>
      <c r="D738" s="7" t="s">
        <v>612</v>
      </c>
      <c r="E738" s="3" t="s">
        <v>613</v>
      </c>
      <c r="F738" s="130">
        <v>10</v>
      </c>
      <c r="G738" s="130"/>
      <c r="H738" s="130">
        <v>10</v>
      </c>
      <c r="I738" s="130"/>
      <c r="J738" s="130">
        <v>10</v>
      </c>
      <c r="K738" s="130">
        <v>10.3</v>
      </c>
      <c r="L738" s="130"/>
      <c r="M738" s="130">
        <v>10.3</v>
      </c>
      <c r="N738" s="130">
        <v>10.8</v>
      </c>
      <c r="O738" s="130"/>
      <c r="P738" s="130">
        <v>10.8</v>
      </c>
    </row>
    <row r="739" spans="1:16" ht="27" x14ac:dyDescent="0.3">
      <c r="A739" s="34"/>
      <c r="B739" s="34"/>
      <c r="C739" s="34" t="s">
        <v>208</v>
      </c>
      <c r="D739" s="34"/>
      <c r="E739" s="35" t="s">
        <v>209</v>
      </c>
      <c r="F739" s="139">
        <f t="shared" ref="F739:P740" si="145">F740</f>
        <v>26.5</v>
      </c>
      <c r="G739" s="139"/>
      <c r="H739" s="139">
        <f t="shared" si="145"/>
        <v>26.5</v>
      </c>
      <c r="I739" s="139"/>
      <c r="J739" s="139">
        <f t="shared" si="145"/>
        <v>26.5</v>
      </c>
      <c r="K739" s="139">
        <f t="shared" si="145"/>
        <v>27.6</v>
      </c>
      <c r="L739" s="139"/>
      <c r="M739" s="139">
        <f t="shared" si="145"/>
        <v>27.6</v>
      </c>
      <c r="N739" s="139">
        <f t="shared" si="145"/>
        <v>28.7</v>
      </c>
      <c r="O739" s="139"/>
      <c r="P739" s="139">
        <f t="shared" si="145"/>
        <v>28.7</v>
      </c>
    </row>
    <row r="740" spans="1:16" ht="27" x14ac:dyDescent="0.3">
      <c r="A740" s="36"/>
      <c r="B740" s="36"/>
      <c r="C740" s="36" t="s">
        <v>210</v>
      </c>
      <c r="D740" s="36"/>
      <c r="E740" s="37" t="s">
        <v>211</v>
      </c>
      <c r="F740" s="131">
        <f t="shared" si="145"/>
        <v>26.5</v>
      </c>
      <c r="G740" s="131"/>
      <c r="H740" s="131">
        <f t="shared" si="145"/>
        <v>26.5</v>
      </c>
      <c r="I740" s="131"/>
      <c r="J740" s="131">
        <f t="shared" si="145"/>
        <v>26.5</v>
      </c>
      <c r="K740" s="131">
        <f t="shared" si="145"/>
        <v>27.6</v>
      </c>
      <c r="L740" s="131"/>
      <c r="M740" s="131">
        <f t="shared" si="145"/>
        <v>27.6</v>
      </c>
      <c r="N740" s="131">
        <f t="shared" si="145"/>
        <v>28.7</v>
      </c>
      <c r="O740" s="131"/>
      <c r="P740" s="131">
        <f t="shared" si="145"/>
        <v>28.7</v>
      </c>
    </row>
    <row r="741" spans="1:16" ht="27" x14ac:dyDescent="0.3">
      <c r="A741" s="81"/>
      <c r="B741" s="81"/>
      <c r="C741" s="7" t="s">
        <v>212</v>
      </c>
      <c r="D741" s="7"/>
      <c r="E741" s="3" t="s">
        <v>213</v>
      </c>
      <c r="F741" s="147">
        <v>26.5</v>
      </c>
      <c r="G741" s="147"/>
      <c r="H741" s="147">
        <v>26.5</v>
      </c>
      <c r="I741" s="147"/>
      <c r="J741" s="147">
        <v>26.5</v>
      </c>
      <c r="K741" s="147">
        <v>27.6</v>
      </c>
      <c r="L741" s="147"/>
      <c r="M741" s="147">
        <v>27.6</v>
      </c>
      <c r="N741" s="147">
        <v>28.7</v>
      </c>
      <c r="O741" s="147"/>
      <c r="P741" s="147">
        <v>28.7</v>
      </c>
    </row>
    <row r="742" spans="1:16" ht="27" x14ac:dyDescent="0.3">
      <c r="A742" s="81"/>
      <c r="B742" s="81"/>
      <c r="C742" s="7"/>
      <c r="D742" s="7" t="s">
        <v>612</v>
      </c>
      <c r="E742" s="3" t="s">
        <v>613</v>
      </c>
      <c r="F742" s="147">
        <v>26.5</v>
      </c>
      <c r="G742" s="147"/>
      <c r="H742" s="147">
        <v>26.5</v>
      </c>
      <c r="I742" s="147"/>
      <c r="J742" s="147">
        <v>26.5</v>
      </c>
      <c r="K742" s="147">
        <v>27.6</v>
      </c>
      <c r="L742" s="147"/>
      <c r="M742" s="147">
        <v>27.6</v>
      </c>
      <c r="N742" s="147">
        <v>28.7</v>
      </c>
      <c r="O742" s="147"/>
      <c r="P742" s="147">
        <v>28.7</v>
      </c>
    </row>
    <row r="743" spans="1:16" x14ac:dyDescent="0.3">
      <c r="A743" s="34"/>
      <c r="B743" s="34"/>
      <c r="C743" s="34" t="s">
        <v>558</v>
      </c>
      <c r="D743" s="34"/>
      <c r="E743" s="35" t="s">
        <v>214</v>
      </c>
      <c r="F743" s="139">
        <f t="shared" ref="F743:P744" si="146">F744</f>
        <v>60</v>
      </c>
      <c r="G743" s="139"/>
      <c r="H743" s="139">
        <f t="shared" si="146"/>
        <v>60</v>
      </c>
      <c r="I743" s="139"/>
      <c r="J743" s="139">
        <f t="shared" si="146"/>
        <v>60</v>
      </c>
      <c r="K743" s="139">
        <f t="shared" si="146"/>
        <v>62.4</v>
      </c>
      <c r="L743" s="139"/>
      <c r="M743" s="139">
        <f t="shared" si="146"/>
        <v>62.4</v>
      </c>
      <c r="N743" s="139">
        <f t="shared" si="146"/>
        <v>64.900000000000006</v>
      </c>
      <c r="O743" s="139"/>
      <c r="P743" s="139">
        <f t="shared" si="146"/>
        <v>64.900000000000006</v>
      </c>
    </row>
    <row r="744" spans="1:16" ht="27" x14ac:dyDescent="0.3">
      <c r="A744" s="36"/>
      <c r="B744" s="36"/>
      <c r="C744" s="36" t="s">
        <v>559</v>
      </c>
      <c r="D744" s="36"/>
      <c r="E744" s="37" t="s">
        <v>215</v>
      </c>
      <c r="F744" s="131">
        <f t="shared" si="146"/>
        <v>60</v>
      </c>
      <c r="G744" s="131"/>
      <c r="H744" s="131">
        <f t="shared" si="146"/>
        <v>60</v>
      </c>
      <c r="I744" s="131"/>
      <c r="J744" s="131">
        <f t="shared" si="146"/>
        <v>60</v>
      </c>
      <c r="K744" s="131">
        <f t="shared" si="146"/>
        <v>62.4</v>
      </c>
      <c r="L744" s="131"/>
      <c r="M744" s="131">
        <f t="shared" si="146"/>
        <v>62.4</v>
      </c>
      <c r="N744" s="131">
        <f t="shared" si="146"/>
        <v>64.900000000000006</v>
      </c>
      <c r="O744" s="131"/>
      <c r="P744" s="131">
        <f t="shared" si="146"/>
        <v>64.900000000000006</v>
      </c>
    </row>
    <row r="745" spans="1:16" ht="27" x14ac:dyDescent="0.3">
      <c r="A745" s="81"/>
      <c r="B745" s="81"/>
      <c r="C745" s="7" t="s">
        <v>762</v>
      </c>
      <c r="D745" s="7"/>
      <c r="E745" s="3" t="s">
        <v>216</v>
      </c>
      <c r="F745" s="130">
        <v>60</v>
      </c>
      <c r="G745" s="130"/>
      <c r="H745" s="130">
        <v>60</v>
      </c>
      <c r="I745" s="130"/>
      <c r="J745" s="130">
        <v>60</v>
      </c>
      <c r="K745" s="130">
        <v>62.4</v>
      </c>
      <c r="L745" s="130"/>
      <c r="M745" s="130">
        <v>62.4</v>
      </c>
      <c r="N745" s="130">
        <v>64.900000000000006</v>
      </c>
      <c r="O745" s="130"/>
      <c r="P745" s="130">
        <v>64.900000000000006</v>
      </c>
    </row>
    <row r="746" spans="1:16" ht="27" x14ac:dyDescent="0.3">
      <c r="A746" s="81"/>
      <c r="B746" s="81"/>
      <c r="C746" s="7"/>
      <c r="D746" s="7" t="s">
        <v>612</v>
      </c>
      <c r="E746" s="3" t="s">
        <v>613</v>
      </c>
      <c r="F746" s="130">
        <v>60</v>
      </c>
      <c r="G746" s="130"/>
      <c r="H746" s="130">
        <v>60</v>
      </c>
      <c r="I746" s="130"/>
      <c r="J746" s="130">
        <v>60</v>
      </c>
      <c r="K746" s="130">
        <v>62.4</v>
      </c>
      <c r="L746" s="130"/>
      <c r="M746" s="130">
        <v>62.4</v>
      </c>
      <c r="N746" s="130">
        <v>64.900000000000006</v>
      </c>
      <c r="O746" s="130"/>
      <c r="P746" s="130">
        <v>64.900000000000006</v>
      </c>
    </row>
    <row r="747" spans="1:16" x14ac:dyDescent="0.3">
      <c r="A747" s="110"/>
      <c r="B747" s="18" t="s">
        <v>671</v>
      </c>
      <c r="C747" s="86"/>
      <c r="D747" s="85"/>
      <c r="E747" s="87" t="s">
        <v>672</v>
      </c>
      <c r="F747" s="137">
        <f>F748+F755</f>
        <v>18918.599999999999</v>
      </c>
      <c r="G747" s="137"/>
      <c r="H747" s="137">
        <f>H748+H755</f>
        <v>18918.599999999999</v>
      </c>
      <c r="I747" s="137"/>
      <c r="J747" s="137">
        <f>J748+J755</f>
        <v>18918.599999999999</v>
      </c>
      <c r="K747" s="137">
        <f>K748+K755</f>
        <v>18944.099999999999</v>
      </c>
      <c r="L747" s="137"/>
      <c r="M747" s="137">
        <f>M748+M755</f>
        <v>18944.099999999999</v>
      </c>
      <c r="N747" s="137">
        <f>N748+N755</f>
        <v>18970.2</v>
      </c>
      <c r="O747" s="137"/>
      <c r="P747" s="137">
        <f>P748+P755</f>
        <v>18970.2</v>
      </c>
    </row>
    <row r="748" spans="1:16" x14ac:dyDescent="0.3">
      <c r="A748" s="110"/>
      <c r="B748" s="18" t="s">
        <v>687</v>
      </c>
      <c r="C748" s="86"/>
      <c r="D748" s="85"/>
      <c r="E748" s="87" t="s">
        <v>688</v>
      </c>
      <c r="F748" s="137">
        <f>F749</f>
        <v>18484.099999999999</v>
      </c>
      <c r="G748" s="137"/>
      <c r="H748" s="137">
        <f>H749</f>
        <v>18484.099999999999</v>
      </c>
      <c r="I748" s="137"/>
      <c r="J748" s="137">
        <f>J749</f>
        <v>18484.099999999999</v>
      </c>
      <c r="K748" s="137">
        <f t="shared" ref="K748:P750" si="147">K749</f>
        <v>18504.5</v>
      </c>
      <c r="L748" s="137"/>
      <c r="M748" s="137">
        <f t="shared" si="147"/>
        <v>18504.5</v>
      </c>
      <c r="N748" s="137">
        <f t="shared" si="147"/>
        <v>18525.400000000001</v>
      </c>
      <c r="O748" s="137"/>
      <c r="P748" s="137">
        <f t="shared" si="147"/>
        <v>18525.400000000001</v>
      </c>
    </row>
    <row r="749" spans="1:16" ht="26.4" x14ac:dyDescent="0.3">
      <c r="A749" s="110"/>
      <c r="B749" s="18"/>
      <c r="C749" s="86" t="s">
        <v>6</v>
      </c>
      <c r="D749" s="18"/>
      <c r="E749" s="90" t="s">
        <v>7</v>
      </c>
      <c r="F749" s="137">
        <f>F750</f>
        <v>18484.099999999999</v>
      </c>
      <c r="G749" s="137"/>
      <c r="H749" s="137">
        <f>H750</f>
        <v>18484.099999999999</v>
      </c>
      <c r="I749" s="137"/>
      <c r="J749" s="137">
        <f>J750</f>
        <v>18484.099999999999</v>
      </c>
      <c r="K749" s="137">
        <f t="shared" si="147"/>
        <v>18504.5</v>
      </c>
      <c r="L749" s="137"/>
      <c r="M749" s="137">
        <f t="shared" si="147"/>
        <v>18504.5</v>
      </c>
      <c r="N749" s="137">
        <f t="shared" si="147"/>
        <v>18525.400000000001</v>
      </c>
      <c r="O749" s="137"/>
      <c r="P749" s="137">
        <f t="shared" si="147"/>
        <v>18525.400000000001</v>
      </c>
    </row>
    <row r="750" spans="1:16" ht="39.6" x14ac:dyDescent="0.3">
      <c r="A750" s="93"/>
      <c r="B750" s="94"/>
      <c r="C750" s="95" t="s">
        <v>255</v>
      </c>
      <c r="D750" s="94"/>
      <c r="E750" s="96" t="s">
        <v>256</v>
      </c>
      <c r="F750" s="138">
        <f>F751</f>
        <v>18484.099999999999</v>
      </c>
      <c r="G750" s="138"/>
      <c r="H750" s="138">
        <f>H751</f>
        <v>18484.099999999999</v>
      </c>
      <c r="I750" s="138"/>
      <c r="J750" s="138">
        <f>J751</f>
        <v>18484.099999999999</v>
      </c>
      <c r="K750" s="138">
        <f t="shared" si="147"/>
        <v>18504.5</v>
      </c>
      <c r="L750" s="138"/>
      <c r="M750" s="138">
        <f t="shared" si="147"/>
        <v>18504.5</v>
      </c>
      <c r="N750" s="138">
        <f t="shared" si="147"/>
        <v>18525.400000000001</v>
      </c>
      <c r="O750" s="138"/>
      <c r="P750" s="138">
        <f t="shared" si="147"/>
        <v>18525.400000000001</v>
      </c>
    </row>
    <row r="751" spans="1:16" ht="27" x14ac:dyDescent="0.3">
      <c r="A751" s="34"/>
      <c r="B751" s="34"/>
      <c r="C751" s="34" t="s">
        <v>257</v>
      </c>
      <c r="D751" s="34"/>
      <c r="E751" s="35" t="s">
        <v>258</v>
      </c>
      <c r="F751" s="139">
        <f>F752</f>
        <v>18484.099999999999</v>
      </c>
      <c r="G751" s="139"/>
      <c r="H751" s="139">
        <f>H752</f>
        <v>18484.099999999999</v>
      </c>
      <c r="I751" s="139"/>
      <c r="J751" s="139">
        <f>J752</f>
        <v>18484.099999999999</v>
      </c>
      <c r="K751" s="139">
        <f>K752</f>
        <v>18504.5</v>
      </c>
      <c r="L751" s="139"/>
      <c r="M751" s="139">
        <f>M752</f>
        <v>18504.5</v>
      </c>
      <c r="N751" s="139">
        <f>N752</f>
        <v>18525.400000000001</v>
      </c>
      <c r="O751" s="139"/>
      <c r="P751" s="139">
        <f>P752</f>
        <v>18525.400000000001</v>
      </c>
    </row>
    <row r="752" spans="1:16" ht="27" x14ac:dyDescent="0.3">
      <c r="A752" s="36"/>
      <c r="B752" s="36"/>
      <c r="C752" s="36" t="s">
        <v>270</v>
      </c>
      <c r="D752" s="36"/>
      <c r="E752" s="37" t="s">
        <v>271</v>
      </c>
      <c r="F752" s="131">
        <f>F753</f>
        <v>18484.099999999999</v>
      </c>
      <c r="G752" s="131"/>
      <c r="H752" s="131">
        <f>H753</f>
        <v>18484.099999999999</v>
      </c>
      <c r="I752" s="131"/>
      <c r="J752" s="131">
        <f>J753</f>
        <v>18484.099999999999</v>
      </c>
      <c r="K752" s="131">
        <f>K753</f>
        <v>18504.5</v>
      </c>
      <c r="L752" s="131"/>
      <c r="M752" s="131">
        <f>M753</f>
        <v>18504.5</v>
      </c>
      <c r="N752" s="131">
        <f>N753</f>
        <v>18525.400000000001</v>
      </c>
      <c r="O752" s="131"/>
      <c r="P752" s="131">
        <f>P753</f>
        <v>18525.400000000001</v>
      </c>
    </row>
    <row r="753" spans="1:16" x14ac:dyDescent="0.3">
      <c r="A753" s="81"/>
      <c r="B753" s="81"/>
      <c r="C753" s="7" t="s">
        <v>272</v>
      </c>
      <c r="D753" s="7"/>
      <c r="E753" s="9" t="s">
        <v>564</v>
      </c>
      <c r="F753" s="130">
        <f>19408.5-924.4</f>
        <v>18484.099999999999</v>
      </c>
      <c r="G753" s="130"/>
      <c r="H753" s="130">
        <f>19408.5-924.4</f>
        <v>18484.099999999999</v>
      </c>
      <c r="I753" s="130"/>
      <c r="J753" s="130">
        <f>19408.5-924.4</f>
        <v>18484.099999999999</v>
      </c>
      <c r="K753" s="130">
        <f>20184.8-1680.3</f>
        <v>18504.5</v>
      </c>
      <c r="L753" s="130"/>
      <c r="M753" s="130">
        <f>20184.8-1680.3</f>
        <v>18504.5</v>
      </c>
      <c r="N753" s="130">
        <f>20992.2-2466.8</f>
        <v>18525.400000000001</v>
      </c>
      <c r="O753" s="130"/>
      <c r="P753" s="130">
        <f>20992.2-2466.8</f>
        <v>18525.400000000001</v>
      </c>
    </row>
    <row r="754" spans="1:16" ht="27" x14ac:dyDescent="0.3">
      <c r="A754" s="81"/>
      <c r="B754" s="81"/>
      <c r="C754" s="7"/>
      <c r="D754" s="7" t="s">
        <v>612</v>
      </c>
      <c r="E754" s="3" t="s">
        <v>613</v>
      </c>
      <c r="F754" s="130">
        <f>19408.5-924.4</f>
        <v>18484.099999999999</v>
      </c>
      <c r="G754" s="130"/>
      <c r="H754" s="130">
        <f>19408.5-924.4</f>
        <v>18484.099999999999</v>
      </c>
      <c r="I754" s="130"/>
      <c r="J754" s="130">
        <f>19408.5-924.4</f>
        <v>18484.099999999999</v>
      </c>
      <c r="K754" s="130">
        <f>20184.8-1680.3</f>
        <v>18504.5</v>
      </c>
      <c r="L754" s="130"/>
      <c r="M754" s="130">
        <f>20184.8-1680.3</f>
        <v>18504.5</v>
      </c>
      <c r="N754" s="130">
        <f>20992.2-2466.8</f>
        <v>18525.400000000001</v>
      </c>
      <c r="O754" s="130"/>
      <c r="P754" s="130">
        <f>20992.2-2466.8</f>
        <v>18525.400000000001</v>
      </c>
    </row>
    <row r="755" spans="1:16" x14ac:dyDescent="0.3">
      <c r="A755" s="109"/>
      <c r="B755" s="18" t="s">
        <v>691</v>
      </c>
      <c r="C755" s="86"/>
      <c r="D755" s="18"/>
      <c r="E755" s="87" t="s">
        <v>793</v>
      </c>
      <c r="F755" s="137">
        <f>F756</f>
        <v>434.5</v>
      </c>
      <c r="G755" s="137"/>
      <c r="H755" s="137">
        <f>H756</f>
        <v>434.5</v>
      </c>
      <c r="I755" s="137"/>
      <c r="J755" s="137">
        <f>J756</f>
        <v>434.5</v>
      </c>
      <c r="K755" s="137">
        <f>K756</f>
        <v>439.6</v>
      </c>
      <c r="L755" s="137"/>
      <c r="M755" s="137">
        <f>M756</f>
        <v>439.6</v>
      </c>
      <c r="N755" s="137">
        <f>N756</f>
        <v>444.8</v>
      </c>
      <c r="O755" s="137"/>
      <c r="P755" s="137">
        <f>P756</f>
        <v>444.8</v>
      </c>
    </row>
    <row r="756" spans="1:16" ht="26.4" x14ac:dyDescent="0.3">
      <c r="A756" s="109"/>
      <c r="B756" s="18"/>
      <c r="C756" s="86" t="s">
        <v>6</v>
      </c>
      <c r="D756" s="18"/>
      <c r="E756" s="90" t="s">
        <v>7</v>
      </c>
      <c r="F756" s="137">
        <f>F757+F762</f>
        <v>434.5</v>
      </c>
      <c r="G756" s="137"/>
      <c r="H756" s="137">
        <f>H757+H762</f>
        <v>434.5</v>
      </c>
      <c r="I756" s="137"/>
      <c r="J756" s="137">
        <f>J757+J762</f>
        <v>434.5</v>
      </c>
      <c r="K756" s="137">
        <f>K757+K762</f>
        <v>439.6</v>
      </c>
      <c r="L756" s="137"/>
      <c r="M756" s="137">
        <f>M757+M762</f>
        <v>439.6</v>
      </c>
      <c r="N756" s="137">
        <f>N757+N762</f>
        <v>444.8</v>
      </c>
      <c r="O756" s="137"/>
      <c r="P756" s="137">
        <f>P757+P762</f>
        <v>444.8</v>
      </c>
    </row>
    <row r="757" spans="1:16" ht="26.4" x14ac:dyDescent="0.3">
      <c r="A757" s="93"/>
      <c r="B757" s="94"/>
      <c r="C757" s="95" t="s">
        <v>65</v>
      </c>
      <c r="D757" s="94"/>
      <c r="E757" s="96" t="s">
        <v>66</v>
      </c>
      <c r="F757" s="138">
        <f>F758</f>
        <v>127.5</v>
      </c>
      <c r="G757" s="138"/>
      <c r="H757" s="138">
        <f>H758</f>
        <v>127.5</v>
      </c>
      <c r="I757" s="138"/>
      <c r="J757" s="138">
        <f>J758</f>
        <v>127.5</v>
      </c>
      <c r="K757" s="138">
        <f>K758</f>
        <v>132.6</v>
      </c>
      <c r="L757" s="138"/>
      <c r="M757" s="138">
        <f>M758</f>
        <v>132.6</v>
      </c>
      <c r="N757" s="138">
        <f>N758</f>
        <v>137.80000000000001</v>
      </c>
      <c r="O757" s="138"/>
      <c r="P757" s="138">
        <f>P758</f>
        <v>137.80000000000001</v>
      </c>
    </row>
    <row r="758" spans="1:16" ht="27" x14ac:dyDescent="0.3">
      <c r="A758" s="34"/>
      <c r="B758" s="34"/>
      <c r="C758" s="34" t="s">
        <v>138</v>
      </c>
      <c r="D758" s="34"/>
      <c r="E758" s="38" t="s">
        <v>139</v>
      </c>
      <c r="F758" s="139">
        <f t="shared" ref="F758:P759" si="148">F759</f>
        <v>127.5</v>
      </c>
      <c r="G758" s="139"/>
      <c r="H758" s="139">
        <f t="shared" si="148"/>
        <v>127.5</v>
      </c>
      <c r="I758" s="139"/>
      <c r="J758" s="139">
        <f t="shared" si="148"/>
        <v>127.5</v>
      </c>
      <c r="K758" s="139">
        <f t="shared" si="148"/>
        <v>132.6</v>
      </c>
      <c r="L758" s="139"/>
      <c r="M758" s="139">
        <f t="shared" si="148"/>
        <v>132.6</v>
      </c>
      <c r="N758" s="139">
        <f t="shared" si="148"/>
        <v>137.80000000000001</v>
      </c>
      <c r="O758" s="139"/>
      <c r="P758" s="139">
        <f t="shared" si="148"/>
        <v>137.80000000000001</v>
      </c>
    </row>
    <row r="759" spans="1:16" ht="27" x14ac:dyDescent="0.3">
      <c r="A759" s="36"/>
      <c r="B759" s="36"/>
      <c r="C759" s="36" t="s">
        <v>140</v>
      </c>
      <c r="D759" s="36"/>
      <c r="E759" s="37" t="s">
        <v>141</v>
      </c>
      <c r="F759" s="131">
        <f>F760</f>
        <v>127.5</v>
      </c>
      <c r="G759" s="131"/>
      <c r="H759" s="131">
        <f>H760</f>
        <v>127.5</v>
      </c>
      <c r="I759" s="131"/>
      <c r="J759" s="131">
        <f>J760</f>
        <v>127.5</v>
      </c>
      <c r="K759" s="131">
        <f t="shared" si="148"/>
        <v>132.6</v>
      </c>
      <c r="L759" s="131"/>
      <c r="M759" s="131">
        <f t="shared" si="148"/>
        <v>132.6</v>
      </c>
      <c r="N759" s="131">
        <f t="shared" si="148"/>
        <v>137.80000000000001</v>
      </c>
      <c r="O759" s="131"/>
      <c r="P759" s="131">
        <f t="shared" si="148"/>
        <v>137.80000000000001</v>
      </c>
    </row>
    <row r="760" spans="1:16" ht="27" x14ac:dyDescent="0.3">
      <c r="A760" s="81"/>
      <c r="B760" s="81"/>
      <c r="C760" s="7" t="s">
        <v>144</v>
      </c>
      <c r="D760" s="7"/>
      <c r="E760" s="3" t="s">
        <v>145</v>
      </c>
      <c r="F760" s="130">
        <v>127.5</v>
      </c>
      <c r="G760" s="130"/>
      <c r="H760" s="130">
        <v>127.5</v>
      </c>
      <c r="I760" s="130"/>
      <c r="J760" s="130">
        <v>127.5</v>
      </c>
      <c r="K760" s="130">
        <v>132.6</v>
      </c>
      <c r="L760" s="130"/>
      <c r="M760" s="130">
        <v>132.6</v>
      </c>
      <c r="N760" s="130">
        <v>137.80000000000001</v>
      </c>
      <c r="O760" s="130"/>
      <c r="P760" s="130">
        <v>137.80000000000001</v>
      </c>
    </row>
    <row r="761" spans="1:16" ht="27" x14ac:dyDescent="0.3">
      <c r="A761" s="81"/>
      <c r="B761" s="81"/>
      <c r="C761" s="7"/>
      <c r="D761" s="7" t="s">
        <v>612</v>
      </c>
      <c r="E761" s="3" t="s">
        <v>613</v>
      </c>
      <c r="F761" s="130">
        <v>127.5</v>
      </c>
      <c r="G761" s="130"/>
      <c r="H761" s="130">
        <v>127.5</v>
      </c>
      <c r="I761" s="130"/>
      <c r="J761" s="130">
        <v>127.5</v>
      </c>
      <c r="K761" s="130">
        <v>132.6</v>
      </c>
      <c r="L761" s="130"/>
      <c r="M761" s="130">
        <v>132.6</v>
      </c>
      <c r="N761" s="130">
        <v>137.80000000000001</v>
      </c>
      <c r="O761" s="130"/>
      <c r="P761" s="130">
        <v>137.80000000000001</v>
      </c>
    </row>
    <row r="762" spans="1:16" ht="39.6" x14ac:dyDescent="0.3">
      <c r="A762" s="93"/>
      <c r="B762" s="94"/>
      <c r="C762" s="95" t="s">
        <v>255</v>
      </c>
      <c r="D762" s="94"/>
      <c r="E762" s="96" t="s">
        <v>256</v>
      </c>
      <c r="F762" s="138">
        <f>F763</f>
        <v>307</v>
      </c>
      <c r="G762" s="138"/>
      <c r="H762" s="138">
        <f t="shared" ref="H762:P763" si="149">H763</f>
        <v>307</v>
      </c>
      <c r="I762" s="138"/>
      <c r="J762" s="138">
        <f t="shared" si="149"/>
        <v>307</v>
      </c>
      <c r="K762" s="138">
        <f t="shared" si="149"/>
        <v>307</v>
      </c>
      <c r="L762" s="138"/>
      <c r="M762" s="138">
        <f t="shared" si="149"/>
        <v>307</v>
      </c>
      <c r="N762" s="138">
        <f t="shared" si="149"/>
        <v>307</v>
      </c>
      <c r="O762" s="138"/>
      <c r="P762" s="138">
        <f t="shared" si="149"/>
        <v>307</v>
      </c>
    </row>
    <row r="763" spans="1:16" x14ac:dyDescent="0.3">
      <c r="A763" s="34"/>
      <c r="B763" s="34"/>
      <c r="C763" s="34" t="s">
        <v>297</v>
      </c>
      <c r="D763" s="34"/>
      <c r="E763" s="35" t="s">
        <v>298</v>
      </c>
      <c r="F763" s="139">
        <f>F764</f>
        <v>307</v>
      </c>
      <c r="G763" s="139"/>
      <c r="H763" s="139">
        <f t="shared" si="149"/>
        <v>307</v>
      </c>
      <c r="I763" s="139"/>
      <c r="J763" s="139">
        <f t="shared" si="149"/>
        <v>307</v>
      </c>
      <c r="K763" s="139">
        <f t="shared" si="149"/>
        <v>307</v>
      </c>
      <c r="L763" s="139"/>
      <c r="M763" s="139">
        <f t="shared" si="149"/>
        <v>307</v>
      </c>
      <c r="N763" s="139">
        <f t="shared" si="149"/>
        <v>307</v>
      </c>
      <c r="O763" s="139"/>
      <c r="P763" s="139">
        <f t="shared" si="149"/>
        <v>307</v>
      </c>
    </row>
    <row r="764" spans="1:16" ht="27" x14ac:dyDescent="0.3">
      <c r="A764" s="36"/>
      <c r="B764" s="36"/>
      <c r="C764" s="36" t="s">
        <v>299</v>
      </c>
      <c r="D764" s="36"/>
      <c r="E764" s="37" t="s">
        <v>300</v>
      </c>
      <c r="F764" s="131">
        <f>F765+F767</f>
        <v>307</v>
      </c>
      <c r="G764" s="131"/>
      <c r="H764" s="131">
        <f>H765+H767</f>
        <v>307</v>
      </c>
      <c r="I764" s="131"/>
      <c r="J764" s="131">
        <f>J765+J767</f>
        <v>307</v>
      </c>
      <c r="K764" s="131">
        <f>K765+K767</f>
        <v>307</v>
      </c>
      <c r="L764" s="131"/>
      <c r="M764" s="131">
        <f>M765+M767</f>
        <v>307</v>
      </c>
      <c r="N764" s="131">
        <f>N765+N767</f>
        <v>307</v>
      </c>
      <c r="O764" s="131"/>
      <c r="P764" s="131">
        <f>P765+P767</f>
        <v>307</v>
      </c>
    </row>
    <row r="765" spans="1:16" ht="93" x14ac:dyDescent="0.3">
      <c r="A765" s="81"/>
      <c r="B765" s="81"/>
      <c r="C765" s="7" t="s">
        <v>301</v>
      </c>
      <c r="D765" s="7"/>
      <c r="E765" s="3" t="s">
        <v>302</v>
      </c>
      <c r="F765" s="130">
        <v>157</v>
      </c>
      <c r="G765" s="130"/>
      <c r="H765" s="130">
        <v>157</v>
      </c>
      <c r="I765" s="130"/>
      <c r="J765" s="130">
        <v>157</v>
      </c>
      <c r="K765" s="130">
        <v>157</v>
      </c>
      <c r="L765" s="130"/>
      <c r="M765" s="130">
        <v>157</v>
      </c>
      <c r="N765" s="130">
        <v>157</v>
      </c>
      <c r="O765" s="130"/>
      <c r="P765" s="130">
        <v>157</v>
      </c>
    </row>
    <row r="766" spans="1:16" ht="27" x14ac:dyDescent="0.3">
      <c r="A766" s="81"/>
      <c r="B766" s="81"/>
      <c r="C766" s="7"/>
      <c r="D766" s="7" t="s">
        <v>612</v>
      </c>
      <c r="E766" s="3" t="s">
        <v>613</v>
      </c>
      <c r="F766" s="130">
        <v>157</v>
      </c>
      <c r="G766" s="130"/>
      <c r="H766" s="130">
        <v>157</v>
      </c>
      <c r="I766" s="130"/>
      <c r="J766" s="130">
        <v>157</v>
      </c>
      <c r="K766" s="130">
        <v>157</v>
      </c>
      <c r="L766" s="130"/>
      <c r="M766" s="130">
        <v>157</v>
      </c>
      <c r="N766" s="130">
        <v>157</v>
      </c>
      <c r="O766" s="130"/>
      <c r="P766" s="130">
        <v>157</v>
      </c>
    </row>
    <row r="767" spans="1:16" x14ac:dyDescent="0.3">
      <c r="A767" s="81"/>
      <c r="B767" s="81"/>
      <c r="C767" s="17" t="s">
        <v>303</v>
      </c>
      <c r="D767" s="17"/>
      <c r="E767" s="1" t="s">
        <v>304</v>
      </c>
      <c r="F767" s="130">
        <v>150</v>
      </c>
      <c r="G767" s="130"/>
      <c r="H767" s="130">
        <v>150</v>
      </c>
      <c r="I767" s="130"/>
      <c r="J767" s="130">
        <v>150</v>
      </c>
      <c r="K767" s="130">
        <v>150</v>
      </c>
      <c r="L767" s="130"/>
      <c r="M767" s="130">
        <v>150</v>
      </c>
      <c r="N767" s="130">
        <v>150</v>
      </c>
      <c r="O767" s="130"/>
      <c r="P767" s="130">
        <v>150</v>
      </c>
    </row>
    <row r="768" spans="1:16" ht="27" x14ac:dyDescent="0.3">
      <c r="A768" s="81"/>
      <c r="B768" s="81"/>
      <c r="C768" s="17"/>
      <c r="D768" s="7" t="s">
        <v>612</v>
      </c>
      <c r="E768" s="3" t="s">
        <v>613</v>
      </c>
      <c r="F768" s="130">
        <v>150</v>
      </c>
      <c r="G768" s="130"/>
      <c r="H768" s="130">
        <v>150</v>
      </c>
      <c r="I768" s="130"/>
      <c r="J768" s="130">
        <v>150</v>
      </c>
      <c r="K768" s="130">
        <v>150</v>
      </c>
      <c r="L768" s="130"/>
      <c r="M768" s="130">
        <v>150</v>
      </c>
      <c r="N768" s="130">
        <v>150</v>
      </c>
      <c r="O768" s="130"/>
      <c r="P768" s="130">
        <v>150</v>
      </c>
    </row>
    <row r="769" spans="1:16" x14ac:dyDescent="0.3">
      <c r="A769" s="81"/>
      <c r="B769" s="81"/>
      <c r="C769" s="7"/>
      <c r="D769" s="7"/>
      <c r="E769" s="1" t="s">
        <v>223</v>
      </c>
      <c r="F769" s="130">
        <v>0</v>
      </c>
      <c r="G769" s="130"/>
      <c r="H769" s="130">
        <v>0</v>
      </c>
      <c r="I769" s="130"/>
      <c r="J769" s="130">
        <v>0</v>
      </c>
      <c r="K769" s="130">
        <v>0</v>
      </c>
      <c r="L769" s="130"/>
      <c r="M769" s="130">
        <v>0</v>
      </c>
      <c r="N769" s="130">
        <v>0</v>
      </c>
      <c r="O769" s="130"/>
      <c r="P769" s="130">
        <v>0</v>
      </c>
    </row>
    <row r="770" spans="1:16" x14ac:dyDescent="0.3">
      <c r="A770" s="81"/>
      <c r="B770" s="81"/>
      <c r="C770" s="7"/>
      <c r="D770" s="7"/>
      <c r="E770" s="1" t="s">
        <v>171</v>
      </c>
      <c r="F770" s="130">
        <v>150</v>
      </c>
      <c r="G770" s="130"/>
      <c r="H770" s="130">
        <v>150</v>
      </c>
      <c r="I770" s="130"/>
      <c r="J770" s="130">
        <v>150</v>
      </c>
      <c r="K770" s="130">
        <v>150</v>
      </c>
      <c r="L770" s="130"/>
      <c r="M770" s="130">
        <v>150</v>
      </c>
      <c r="N770" s="130">
        <v>150</v>
      </c>
      <c r="O770" s="130"/>
      <c r="P770" s="130">
        <v>150</v>
      </c>
    </row>
    <row r="771" spans="1:16" x14ac:dyDescent="0.3">
      <c r="A771" s="85"/>
      <c r="B771" s="18" t="s">
        <v>698</v>
      </c>
      <c r="C771" s="86"/>
      <c r="D771" s="85"/>
      <c r="E771" s="87" t="s">
        <v>699</v>
      </c>
      <c r="F771" s="137">
        <f t="shared" ref="F771:O771" si="150">F772+F819</f>
        <v>70131.512999999992</v>
      </c>
      <c r="G771" s="137">
        <f t="shared" si="150"/>
        <v>-92.94211</v>
      </c>
      <c r="H771" s="137">
        <f t="shared" si="150"/>
        <v>71662.070889999988</v>
      </c>
      <c r="I771" s="137">
        <f t="shared" si="150"/>
        <v>0</v>
      </c>
      <c r="J771" s="137">
        <f t="shared" si="150"/>
        <v>71662.070889999988</v>
      </c>
      <c r="K771" s="137">
        <f t="shared" si="150"/>
        <v>66702.400000000009</v>
      </c>
      <c r="L771" s="137">
        <f t="shared" si="150"/>
        <v>0</v>
      </c>
      <c r="M771" s="137">
        <f t="shared" si="150"/>
        <v>66702.400000000009</v>
      </c>
      <c r="N771" s="137">
        <f t="shared" si="150"/>
        <v>66539.399999999994</v>
      </c>
      <c r="O771" s="137">
        <f t="shared" si="150"/>
        <v>0</v>
      </c>
      <c r="P771" s="137">
        <f>P772+P819</f>
        <v>66539.399999999994</v>
      </c>
    </row>
    <row r="772" spans="1:16" x14ac:dyDescent="0.3">
      <c r="A772" s="80"/>
      <c r="B772" s="18" t="s">
        <v>700</v>
      </c>
      <c r="C772" s="86"/>
      <c r="D772" s="85"/>
      <c r="E772" s="87" t="s">
        <v>701</v>
      </c>
      <c r="F772" s="137">
        <f t="shared" ref="F772:J774" si="151">F773</f>
        <v>64902.112999999998</v>
      </c>
      <c r="G772" s="137">
        <f t="shared" si="151"/>
        <v>0.15789</v>
      </c>
      <c r="H772" s="137">
        <f t="shared" si="151"/>
        <v>66388.370889999991</v>
      </c>
      <c r="I772" s="137">
        <f t="shared" si="151"/>
        <v>0</v>
      </c>
      <c r="J772" s="137">
        <f t="shared" si="151"/>
        <v>66388.370889999991</v>
      </c>
      <c r="K772" s="137">
        <f>K773</f>
        <v>61372.3</v>
      </c>
      <c r="L772" s="137">
        <f>L773</f>
        <v>0</v>
      </c>
      <c r="M772" s="137">
        <f t="shared" ref="K772:P774" si="152">M773</f>
        <v>61372.3</v>
      </c>
      <c r="N772" s="137">
        <f t="shared" si="152"/>
        <v>61143.199999999997</v>
      </c>
      <c r="O772" s="137"/>
      <c r="P772" s="137">
        <f t="shared" si="152"/>
        <v>61143.199999999997</v>
      </c>
    </row>
    <row r="773" spans="1:16" ht="26.4" x14ac:dyDescent="0.3">
      <c r="A773" s="80"/>
      <c r="B773" s="18"/>
      <c r="C773" s="86" t="s">
        <v>6</v>
      </c>
      <c r="D773" s="18"/>
      <c r="E773" s="90" t="s">
        <v>7</v>
      </c>
      <c r="F773" s="137">
        <f t="shared" si="151"/>
        <v>64902.112999999998</v>
      </c>
      <c r="G773" s="137">
        <f t="shared" si="151"/>
        <v>0.15789</v>
      </c>
      <c r="H773" s="137">
        <f t="shared" si="151"/>
        <v>66388.370889999991</v>
      </c>
      <c r="I773" s="137">
        <f t="shared" si="151"/>
        <v>0</v>
      </c>
      <c r="J773" s="137">
        <f t="shared" si="151"/>
        <v>66388.370889999991</v>
      </c>
      <c r="K773" s="137">
        <f>K774</f>
        <v>61372.3</v>
      </c>
      <c r="L773" s="137">
        <f>L774</f>
        <v>0</v>
      </c>
      <c r="M773" s="137">
        <f t="shared" si="152"/>
        <v>61372.3</v>
      </c>
      <c r="N773" s="137">
        <f t="shared" si="152"/>
        <v>61143.199999999997</v>
      </c>
      <c r="O773" s="137"/>
      <c r="P773" s="137">
        <f t="shared" si="152"/>
        <v>61143.199999999997</v>
      </c>
    </row>
    <row r="774" spans="1:16" ht="39.6" x14ac:dyDescent="0.3">
      <c r="A774" s="93"/>
      <c r="B774" s="94"/>
      <c r="C774" s="95" t="s">
        <v>255</v>
      </c>
      <c r="D774" s="94"/>
      <c r="E774" s="96" t="s">
        <v>256</v>
      </c>
      <c r="F774" s="138">
        <f t="shared" si="151"/>
        <v>64902.112999999998</v>
      </c>
      <c r="G774" s="138">
        <f t="shared" si="151"/>
        <v>0.15789</v>
      </c>
      <c r="H774" s="138">
        <f>H775</f>
        <v>66388.370889999991</v>
      </c>
      <c r="I774" s="138">
        <f>I775</f>
        <v>0</v>
      </c>
      <c r="J774" s="138">
        <f t="shared" si="151"/>
        <v>66388.370889999991</v>
      </c>
      <c r="K774" s="138">
        <f t="shared" si="152"/>
        <v>61372.3</v>
      </c>
      <c r="L774" s="138">
        <f t="shared" si="152"/>
        <v>0</v>
      </c>
      <c r="M774" s="138">
        <f t="shared" si="152"/>
        <v>61372.3</v>
      </c>
      <c r="N774" s="138">
        <f t="shared" si="152"/>
        <v>61143.199999999997</v>
      </c>
      <c r="O774" s="138"/>
      <c r="P774" s="138">
        <f t="shared" si="152"/>
        <v>61143.199999999997</v>
      </c>
    </row>
    <row r="775" spans="1:16" ht="27" x14ac:dyDescent="0.3">
      <c r="A775" s="34"/>
      <c r="B775" s="34"/>
      <c r="C775" s="34" t="s">
        <v>257</v>
      </c>
      <c r="D775" s="34"/>
      <c r="E775" s="35" t="s">
        <v>258</v>
      </c>
      <c r="F775" s="139">
        <f>F776+F779+F786+F789</f>
        <v>64902.112999999998</v>
      </c>
      <c r="G775" s="139">
        <f>G776+G779+G786+G789+G812</f>
        <v>0.15789</v>
      </c>
      <c r="H775" s="139">
        <f>H776+H779+H786+H789+H812</f>
        <v>66388.370889999991</v>
      </c>
      <c r="I775" s="139">
        <f>I776+I779+I786+I789+I812</f>
        <v>0</v>
      </c>
      <c r="J775" s="139">
        <f>J776+J779+J786+J789+J812</f>
        <v>66388.370889999991</v>
      </c>
      <c r="K775" s="139">
        <f>K776+K779+K786+K789</f>
        <v>61372.3</v>
      </c>
      <c r="L775" s="139">
        <f>L776+L779+L786+L789</f>
        <v>0</v>
      </c>
      <c r="M775" s="139">
        <f>M776+M779+M786+M789</f>
        <v>61372.3</v>
      </c>
      <c r="N775" s="139">
        <f>N776+N779+N786+N789</f>
        <v>61143.199999999997</v>
      </c>
      <c r="O775" s="139"/>
      <c r="P775" s="139">
        <f>P776+P779+P786+P789</f>
        <v>61143.199999999997</v>
      </c>
    </row>
    <row r="776" spans="1:16" ht="40.200000000000003" x14ac:dyDescent="0.3">
      <c r="A776" s="36"/>
      <c r="B776" s="36"/>
      <c r="C776" s="36" t="s">
        <v>259</v>
      </c>
      <c r="D776" s="36"/>
      <c r="E776" s="37" t="s">
        <v>260</v>
      </c>
      <c r="F776" s="131">
        <f>F777</f>
        <v>41891.1</v>
      </c>
      <c r="G776" s="131"/>
      <c r="H776" s="131">
        <f>H777</f>
        <v>41891.1</v>
      </c>
      <c r="I776" s="131"/>
      <c r="J776" s="131">
        <f>J777</f>
        <v>41891.1</v>
      </c>
      <c r="K776" s="131">
        <f>K777</f>
        <v>42099.4</v>
      </c>
      <c r="L776" s="131"/>
      <c r="M776" s="131">
        <f>M777</f>
        <v>42099.4</v>
      </c>
      <c r="N776" s="131">
        <f>N777</f>
        <v>42316.2</v>
      </c>
      <c r="O776" s="131"/>
      <c r="P776" s="131">
        <f>P777</f>
        <v>42316.2</v>
      </c>
    </row>
    <row r="777" spans="1:16" ht="27" x14ac:dyDescent="0.3">
      <c r="A777" s="7"/>
      <c r="B777" s="7"/>
      <c r="C777" s="7" t="s">
        <v>261</v>
      </c>
      <c r="D777" s="7"/>
      <c r="E777" s="9" t="s">
        <v>561</v>
      </c>
      <c r="F777" s="130">
        <f>44018.7-2127.6</f>
        <v>41891.1</v>
      </c>
      <c r="G777" s="130"/>
      <c r="H777" s="130">
        <f>44018.7-2127.6</f>
        <v>41891.1</v>
      </c>
      <c r="I777" s="130"/>
      <c r="J777" s="130">
        <f>44018.7-2127.6</f>
        <v>41891.1</v>
      </c>
      <c r="K777" s="130">
        <f>45779.4-3680</f>
        <v>42099.4</v>
      </c>
      <c r="L777" s="130"/>
      <c r="M777" s="130">
        <f>45779.4-3680</f>
        <v>42099.4</v>
      </c>
      <c r="N777" s="130">
        <f>47610.6-5294.4</f>
        <v>42316.2</v>
      </c>
      <c r="O777" s="130"/>
      <c r="P777" s="130">
        <f>47610.6-5294.4</f>
        <v>42316.2</v>
      </c>
    </row>
    <row r="778" spans="1:16" ht="27" x14ac:dyDescent="0.3">
      <c r="A778" s="7"/>
      <c r="B778" s="7"/>
      <c r="C778" s="7"/>
      <c r="D778" s="7" t="s">
        <v>612</v>
      </c>
      <c r="E778" s="3" t="s">
        <v>613</v>
      </c>
      <c r="F778" s="130">
        <f>44018.7-2127.6</f>
        <v>41891.1</v>
      </c>
      <c r="G778" s="130"/>
      <c r="H778" s="130">
        <f>44018.7-2127.6</f>
        <v>41891.1</v>
      </c>
      <c r="I778" s="130"/>
      <c r="J778" s="130">
        <f>44018.7-2127.6</f>
        <v>41891.1</v>
      </c>
      <c r="K778" s="130">
        <f>45779.4-3680</f>
        <v>42099.4</v>
      </c>
      <c r="L778" s="130"/>
      <c r="M778" s="130">
        <f>45779.4-3680</f>
        <v>42099.4</v>
      </c>
      <c r="N778" s="130">
        <f>47610.6-5294.4</f>
        <v>42316.2</v>
      </c>
      <c r="O778" s="130"/>
      <c r="P778" s="130">
        <f>47610.6-5294.4</f>
        <v>42316.2</v>
      </c>
    </row>
    <row r="779" spans="1:16" ht="36" customHeight="1" x14ac:dyDescent="0.3">
      <c r="A779" s="36"/>
      <c r="B779" s="36"/>
      <c r="C779" s="36" t="s">
        <v>262</v>
      </c>
      <c r="D779" s="36"/>
      <c r="E779" s="37" t="s">
        <v>263</v>
      </c>
      <c r="F779" s="131">
        <f>F780+F782</f>
        <v>17389.399999999998</v>
      </c>
      <c r="G779" s="131"/>
      <c r="H779" s="131">
        <f>H780+H782+H784</f>
        <v>17484.3</v>
      </c>
      <c r="I779" s="131">
        <f>I784+I780</f>
        <v>0</v>
      </c>
      <c r="J779" s="131">
        <f>J780+J782+J784</f>
        <v>17484.3</v>
      </c>
      <c r="K779" s="131">
        <f>K780+K782</f>
        <v>17442.900000000001</v>
      </c>
      <c r="L779" s="131"/>
      <c r="M779" s="131">
        <f>M780+M782</f>
        <v>17442.900000000001</v>
      </c>
      <c r="N779" s="131">
        <f>N780+N782</f>
        <v>17498.2</v>
      </c>
      <c r="O779" s="131"/>
      <c r="P779" s="131">
        <f>P780+P782</f>
        <v>17498.2</v>
      </c>
    </row>
    <row r="780" spans="1:16" ht="27" x14ac:dyDescent="0.3">
      <c r="A780" s="7"/>
      <c r="B780" s="7"/>
      <c r="C780" s="7" t="s">
        <v>264</v>
      </c>
      <c r="D780" s="7"/>
      <c r="E780" s="9" t="s">
        <v>562</v>
      </c>
      <c r="F780" s="130">
        <f>17101.3-211.9</f>
        <v>16889.399999999998</v>
      </c>
      <c r="G780" s="130"/>
      <c r="H780" s="130">
        <f>17101.3-211.9</f>
        <v>16889.399999999998</v>
      </c>
      <c r="I780" s="130"/>
      <c r="J780" s="130">
        <f>J781</f>
        <v>16889.399999999998</v>
      </c>
      <c r="K780" s="130">
        <f>17785.4-842.5</f>
        <v>16942.900000000001</v>
      </c>
      <c r="L780" s="130"/>
      <c r="M780" s="130">
        <f>17785.4-842.5</f>
        <v>16942.900000000001</v>
      </c>
      <c r="N780" s="130">
        <f>18496.8-1498.6</f>
        <v>16998.2</v>
      </c>
      <c r="O780" s="130"/>
      <c r="P780" s="130">
        <f>18496.8-1498.6</f>
        <v>16998.2</v>
      </c>
    </row>
    <row r="781" spans="1:16" ht="27" x14ac:dyDescent="0.3">
      <c r="A781" s="7"/>
      <c r="B781" s="7"/>
      <c r="C781" s="7"/>
      <c r="D781" s="7" t="s">
        <v>612</v>
      </c>
      <c r="E781" s="3" t="s">
        <v>613</v>
      </c>
      <c r="F781" s="130">
        <f>17101.3-211.9</f>
        <v>16889.399999999998</v>
      </c>
      <c r="G781" s="130"/>
      <c r="H781" s="130">
        <f>17101.3-211.9</f>
        <v>16889.399999999998</v>
      </c>
      <c r="I781" s="130"/>
      <c r="J781" s="130">
        <f>SUM(H781:I781)</f>
        <v>16889.399999999998</v>
      </c>
      <c r="K781" s="130">
        <f>17785.4-842.5</f>
        <v>16942.900000000001</v>
      </c>
      <c r="L781" s="130"/>
      <c r="M781" s="130">
        <f>17785.4-842.5</f>
        <v>16942.900000000001</v>
      </c>
      <c r="N781" s="130">
        <f>18496.8-1498.6</f>
        <v>16998.2</v>
      </c>
      <c r="O781" s="130"/>
      <c r="P781" s="130">
        <f>18496.8-1498.6</f>
        <v>16998.2</v>
      </c>
    </row>
    <row r="782" spans="1:16" ht="27" x14ac:dyDescent="0.3">
      <c r="A782" s="7"/>
      <c r="B782" s="7"/>
      <c r="C782" s="7" t="s">
        <v>265</v>
      </c>
      <c r="D782" s="7"/>
      <c r="E782" s="9" t="s">
        <v>266</v>
      </c>
      <c r="F782" s="130">
        <v>500</v>
      </c>
      <c r="G782" s="130"/>
      <c r="H782" s="130">
        <v>500</v>
      </c>
      <c r="I782" s="130"/>
      <c r="J782" s="130">
        <v>500</v>
      </c>
      <c r="K782" s="130">
        <v>500</v>
      </c>
      <c r="L782" s="130"/>
      <c r="M782" s="130">
        <v>500</v>
      </c>
      <c r="N782" s="130">
        <v>500</v>
      </c>
      <c r="O782" s="130"/>
      <c r="P782" s="130">
        <v>500</v>
      </c>
    </row>
    <row r="783" spans="1:16" ht="27" x14ac:dyDescent="0.3">
      <c r="A783" s="7"/>
      <c r="B783" s="7"/>
      <c r="C783" s="7"/>
      <c r="D783" s="7" t="s">
        <v>612</v>
      </c>
      <c r="E783" s="3" t="s">
        <v>613</v>
      </c>
      <c r="F783" s="130">
        <v>500</v>
      </c>
      <c r="G783" s="130"/>
      <c r="H783" s="130">
        <v>500</v>
      </c>
      <c r="I783" s="130"/>
      <c r="J783" s="130">
        <v>500</v>
      </c>
      <c r="K783" s="130">
        <v>500</v>
      </c>
      <c r="L783" s="130"/>
      <c r="M783" s="130">
        <v>500</v>
      </c>
      <c r="N783" s="130">
        <v>500</v>
      </c>
      <c r="O783" s="130"/>
      <c r="P783" s="130">
        <v>500</v>
      </c>
    </row>
    <row r="784" spans="1:16" ht="27" x14ac:dyDescent="0.3">
      <c r="A784" s="7"/>
      <c r="B784" s="7"/>
      <c r="C784" s="7" t="s">
        <v>827</v>
      </c>
      <c r="D784" s="7"/>
      <c r="E784" s="3" t="s">
        <v>836</v>
      </c>
      <c r="F784" s="130"/>
      <c r="G784" s="130"/>
      <c r="H784" s="130">
        <v>94.9</v>
      </c>
      <c r="I784" s="130"/>
      <c r="J784" s="130">
        <v>94.9</v>
      </c>
      <c r="K784" s="130"/>
      <c r="L784" s="130"/>
      <c r="M784" s="130"/>
      <c r="N784" s="130"/>
      <c r="O784" s="130"/>
      <c r="P784" s="130"/>
    </row>
    <row r="785" spans="1:18" ht="27" x14ac:dyDescent="0.3">
      <c r="A785" s="7"/>
      <c r="B785" s="7"/>
      <c r="C785" s="7"/>
      <c r="D785" s="7" t="s">
        <v>612</v>
      </c>
      <c r="E785" s="3" t="s">
        <v>613</v>
      </c>
      <c r="F785" s="130"/>
      <c r="G785" s="130"/>
      <c r="H785" s="130">
        <v>94.9</v>
      </c>
      <c r="I785" s="130"/>
      <c r="J785" s="130">
        <v>94.9</v>
      </c>
      <c r="K785" s="130"/>
      <c r="L785" s="130"/>
      <c r="M785" s="130"/>
      <c r="N785" s="130"/>
      <c r="O785" s="130"/>
      <c r="P785" s="130"/>
    </row>
    <row r="786" spans="1:18" ht="27" x14ac:dyDescent="0.3">
      <c r="A786" s="36"/>
      <c r="B786" s="36"/>
      <c r="C786" s="36" t="s">
        <v>267</v>
      </c>
      <c r="D786" s="36"/>
      <c r="E786" s="37" t="s">
        <v>268</v>
      </c>
      <c r="F786" s="131">
        <f>F787</f>
        <v>1324.7</v>
      </c>
      <c r="G786" s="131"/>
      <c r="H786" s="131">
        <f>H787</f>
        <v>1324.7</v>
      </c>
      <c r="I786" s="131"/>
      <c r="J786" s="131">
        <f>J787</f>
        <v>1324.7</v>
      </c>
      <c r="K786" s="131">
        <f>K787</f>
        <v>1326.7</v>
      </c>
      <c r="L786" s="131"/>
      <c r="M786" s="131">
        <f>M787</f>
        <v>1326.7</v>
      </c>
      <c r="N786" s="131">
        <f>N787</f>
        <v>1328.8</v>
      </c>
      <c r="O786" s="131"/>
      <c r="P786" s="131">
        <f>P787</f>
        <v>1328.8</v>
      </c>
    </row>
    <row r="787" spans="1:18" x14ac:dyDescent="0.3">
      <c r="A787" s="7"/>
      <c r="B787" s="7"/>
      <c r="C787" s="7" t="s">
        <v>269</v>
      </c>
      <c r="D787" s="7"/>
      <c r="E787" s="9" t="s">
        <v>563</v>
      </c>
      <c r="F787" s="130">
        <f>1337-12.3</f>
        <v>1324.7</v>
      </c>
      <c r="G787" s="130"/>
      <c r="H787" s="130">
        <f>1337-12.3</f>
        <v>1324.7</v>
      </c>
      <c r="I787" s="130"/>
      <c r="J787" s="130">
        <f>1337-12.3</f>
        <v>1324.7</v>
      </c>
      <c r="K787" s="130">
        <f>1390.5-63.8</f>
        <v>1326.7</v>
      </c>
      <c r="L787" s="130"/>
      <c r="M787" s="130">
        <f>1390.5-63.8</f>
        <v>1326.7</v>
      </c>
      <c r="N787" s="130">
        <f>1446.1-117.3</f>
        <v>1328.8</v>
      </c>
      <c r="O787" s="130"/>
      <c r="P787" s="130">
        <f>1446.1-117.3</f>
        <v>1328.8</v>
      </c>
    </row>
    <row r="788" spans="1:18" ht="27" x14ac:dyDescent="0.3">
      <c r="A788" s="7"/>
      <c r="B788" s="7"/>
      <c r="C788" s="7"/>
      <c r="D788" s="7" t="s">
        <v>612</v>
      </c>
      <c r="E788" s="3" t="s">
        <v>613</v>
      </c>
      <c r="F788" s="130">
        <f>1337-12.3</f>
        <v>1324.7</v>
      </c>
      <c r="G788" s="130"/>
      <c r="H788" s="130">
        <f>1337-12.3</f>
        <v>1324.7</v>
      </c>
      <c r="I788" s="130"/>
      <c r="J788" s="130">
        <f>1337-12.3</f>
        <v>1324.7</v>
      </c>
      <c r="K788" s="130">
        <f>1390.5-63.8</f>
        <v>1326.7</v>
      </c>
      <c r="L788" s="130"/>
      <c r="M788" s="130">
        <f>1390.5-63.8</f>
        <v>1326.7</v>
      </c>
      <c r="N788" s="130">
        <f>1446.1-117.3</f>
        <v>1328.8</v>
      </c>
      <c r="O788" s="130"/>
      <c r="P788" s="130">
        <f>1446.1-117.3</f>
        <v>1328.8</v>
      </c>
      <c r="R788" s="45">
        <f>F792+'[1]МП 02'!G72</f>
        <v>4701.335</v>
      </c>
    </row>
    <row r="789" spans="1:18" s="58" customFormat="1" ht="53.4" x14ac:dyDescent="0.3">
      <c r="A789" s="36"/>
      <c r="B789" s="36"/>
      <c r="C789" s="36" t="s">
        <v>282</v>
      </c>
      <c r="D789" s="36"/>
      <c r="E789" s="55" t="s">
        <v>283</v>
      </c>
      <c r="F789" s="131">
        <f>F790+F794+F808</f>
        <v>4296.9130000000005</v>
      </c>
      <c r="G789" s="131">
        <f>G790+G794+G808+G810</f>
        <v>0</v>
      </c>
      <c r="H789" s="131">
        <f>H790+H794+H808+H810</f>
        <v>5688.1129999999994</v>
      </c>
      <c r="I789" s="131">
        <f>I790+I794+I808+I810</f>
        <v>0</v>
      </c>
      <c r="J789" s="131">
        <f>J790+J794+J808+J810</f>
        <v>5688.1129999999994</v>
      </c>
      <c r="K789" s="131">
        <f>K790+K794+K808</f>
        <v>503.3</v>
      </c>
      <c r="L789" s="131">
        <f>L790+L794+L808+L797</f>
        <v>0</v>
      </c>
      <c r="M789" s="131">
        <f>M790+M794+M808</f>
        <v>503.3</v>
      </c>
      <c r="N789" s="131">
        <f>N790+N794+N808</f>
        <v>0</v>
      </c>
      <c r="O789" s="131"/>
      <c r="P789" s="131">
        <f>P790+P794+P808</f>
        <v>0</v>
      </c>
    </row>
    <row r="790" spans="1:18" ht="53.4" x14ac:dyDescent="0.3">
      <c r="A790" s="7"/>
      <c r="B790" s="7"/>
      <c r="C790" s="7" t="s">
        <v>284</v>
      </c>
      <c r="D790" s="13"/>
      <c r="E790" s="3" t="s">
        <v>285</v>
      </c>
      <c r="F790" s="130">
        <f>F792+F793</f>
        <v>1428.7130000000002</v>
      </c>
      <c r="G790" s="130"/>
      <c r="H790" s="130">
        <f>H792+H793</f>
        <v>1428.7130000000002</v>
      </c>
      <c r="I790" s="130"/>
      <c r="J790" s="130">
        <f>J792+J793</f>
        <v>1428.7130000000002</v>
      </c>
      <c r="K790" s="130">
        <v>0</v>
      </c>
      <c r="L790" s="130"/>
      <c r="M790" s="130">
        <v>0</v>
      </c>
      <c r="N790" s="130">
        <v>0</v>
      </c>
      <c r="O790" s="130"/>
      <c r="P790" s="130">
        <v>0</v>
      </c>
    </row>
    <row r="791" spans="1:18" ht="27" x14ac:dyDescent="0.3">
      <c r="A791" s="7"/>
      <c r="B791" s="7"/>
      <c r="C791" s="7"/>
      <c r="D791" s="7" t="s">
        <v>612</v>
      </c>
      <c r="E791" s="3" t="s">
        <v>613</v>
      </c>
      <c r="F791" s="130">
        <f>F792+F793</f>
        <v>1428.7130000000002</v>
      </c>
      <c r="G791" s="130"/>
      <c r="H791" s="130">
        <f>H792+H793</f>
        <v>1428.7130000000002</v>
      </c>
      <c r="I791" s="130"/>
      <c r="J791" s="130">
        <f>J792+J793</f>
        <v>1428.7130000000002</v>
      </c>
      <c r="K791" s="130">
        <v>0</v>
      </c>
      <c r="L791" s="130"/>
      <c r="M791" s="130">
        <v>0</v>
      </c>
      <c r="N791" s="130">
        <v>0</v>
      </c>
      <c r="O791" s="130"/>
      <c r="P791" s="130">
        <v>0</v>
      </c>
    </row>
    <row r="792" spans="1:18" x14ac:dyDescent="0.3">
      <c r="A792" s="7"/>
      <c r="B792" s="7"/>
      <c r="C792" s="7"/>
      <c r="D792" s="7"/>
      <c r="E792" s="1" t="s">
        <v>223</v>
      </c>
      <c r="F792" s="130">
        <v>1071.5350000000001</v>
      </c>
      <c r="G792" s="130"/>
      <c r="H792" s="130">
        <v>1071.5350000000001</v>
      </c>
      <c r="I792" s="130"/>
      <c r="J792" s="130">
        <v>1071.5350000000001</v>
      </c>
      <c r="K792" s="130">
        <v>0</v>
      </c>
      <c r="L792" s="130"/>
      <c r="M792" s="130">
        <v>0</v>
      </c>
      <c r="N792" s="130">
        <v>0</v>
      </c>
      <c r="O792" s="130"/>
      <c r="P792" s="130">
        <v>0</v>
      </c>
    </row>
    <row r="793" spans="1:18" x14ac:dyDescent="0.3">
      <c r="A793" s="7"/>
      <c r="B793" s="7"/>
      <c r="C793" s="7"/>
      <c r="D793" s="7"/>
      <c r="E793" s="3" t="s">
        <v>171</v>
      </c>
      <c r="F793" s="130">
        <v>357.178</v>
      </c>
      <c r="G793" s="130"/>
      <c r="H793" s="130">
        <v>357.178</v>
      </c>
      <c r="I793" s="130"/>
      <c r="J793" s="130">
        <v>357.178</v>
      </c>
      <c r="K793" s="130">
        <v>0</v>
      </c>
      <c r="L793" s="130"/>
      <c r="M793" s="130">
        <v>0</v>
      </c>
      <c r="N793" s="130">
        <v>0</v>
      </c>
      <c r="O793" s="130"/>
      <c r="P793" s="130">
        <v>0</v>
      </c>
    </row>
    <row r="794" spans="1:18" ht="39.6" x14ac:dyDescent="0.3">
      <c r="A794" s="17"/>
      <c r="B794" s="17"/>
      <c r="C794" s="17" t="s">
        <v>288</v>
      </c>
      <c r="D794" s="56"/>
      <c r="E794" s="57" t="s">
        <v>697</v>
      </c>
      <c r="F794" s="135">
        <f>F798</f>
        <v>440</v>
      </c>
      <c r="G794" s="135"/>
      <c r="H794" s="135">
        <f>H798</f>
        <v>0</v>
      </c>
      <c r="I794" s="135"/>
      <c r="J794" s="135">
        <f>J798</f>
        <v>0</v>
      </c>
      <c r="K794" s="135">
        <f>K798</f>
        <v>503.3</v>
      </c>
      <c r="L794" s="135"/>
      <c r="M794" s="135">
        <f>M798</f>
        <v>503.3</v>
      </c>
      <c r="N794" s="135">
        <f>N798</f>
        <v>0</v>
      </c>
      <c r="O794" s="135"/>
      <c r="P794" s="135">
        <f>P798</f>
        <v>0</v>
      </c>
    </row>
    <row r="795" spans="1:18" s="59" customFormat="1" x14ac:dyDescent="0.3">
      <c r="A795" s="56"/>
      <c r="B795" s="56"/>
      <c r="C795" s="56"/>
      <c r="D795" s="56"/>
      <c r="E795" s="1" t="s">
        <v>223</v>
      </c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35"/>
    </row>
    <row r="796" spans="1:18" x14ac:dyDescent="0.3">
      <c r="A796" s="56"/>
      <c r="B796" s="56"/>
      <c r="C796" s="56"/>
      <c r="D796" s="56"/>
      <c r="E796" s="3" t="s">
        <v>171</v>
      </c>
      <c r="F796" s="135">
        <v>0</v>
      </c>
      <c r="G796" s="135"/>
      <c r="H796" s="135">
        <v>0</v>
      </c>
      <c r="I796" s="135"/>
      <c r="J796" s="135">
        <v>0</v>
      </c>
      <c r="K796" s="135">
        <v>0</v>
      </c>
      <c r="L796" s="135"/>
      <c r="M796" s="135">
        <v>0</v>
      </c>
      <c r="N796" s="135">
        <v>0</v>
      </c>
      <c r="O796" s="135"/>
      <c r="P796" s="135">
        <v>0</v>
      </c>
    </row>
    <row r="797" spans="1:18" ht="40.200000000000003" x14ac:dyDescent="0.3">
      <c r="A797" s="7"/>
      <c r="B797" s="7"/>
      <c r="C797" s="7" t="s">
        <v>288</v>
      </c>
      <c r="D797" s="56"/>
      <c r="E797" s="3" t="s">
        <v>289</v>
      </c>
      <c r="F797" s="135">
        <v>440</v>
      </c>
      <c r="G797" s="135"/>
      <c r="H797" s="135">
        <f>H798</f>
        <v>0</v>
      </c>
      <c r="I797" s="135"/>
      <c r="J797" s="135">
        <v>0</v>
      </c>
      <c r="K797" s="135">
        <f>K798</f>
        <v>503.3</v>
      </c>
      <c r="L797" s="135">
        <f>L798</f>
        <v>0</v>
      </c>
      <c r="M797" s="135">
        <f>M798</f>
        <v>503.3</v>
      </c>
      <c r="N797" s="135">
        <v>0</v>
      </c>
      <c r="O797" s="135"/>
      <c r="P797" s="135">
        <v>0</v>
      </c>
    </row>
    <row r="798" spans="1:18" ht="27" x14ac:dyDescent="0.3">
      <c r="A798" s="7"/>
      <c r="B798" s="7"/>
      <c r="C798" s="7"/>
      <c r="D798" s="7" t="s">
        <v>612</v>
      </c>
      <c r="E798" s="3" t="s">
        <v>613</v>
      </c>
      <c r="F798" s="135">
        <v>440</v>
      </c>
      <c r="G798" s="135"/>
      <c r="H798" s="135">
        <v>0</v>
      </c>
      <c r="I798" s="135"/>
      <c r="J798" s="135">
        <v>0</v>
      </c>
      <c r="K798" s="135">
        <f>K804</f>
        <v>503.3</v>
      </c>
      <c r="L798" s="155">
        <f>L804</f>
        <v>0</v>
      </c>
      <c r="M798" s="135">
        <f>M804</f>
        <v>503.3</v>
      </c>
      <c r="N798" s="135">
        <v>0</v>
      </c>
      <c r="O798" s="135"/>
      <c r="P798" s="135">
        <v>0</v>
      </c>
    </row>
    <row r="799" spans="1:18" x14ac:dyDescent="0.3">
      <c r="A799" s="81"/>
      <c r="B799" s="81"/>
      <c r="C799" s="7"/>
      <c r="D799" s="56"/>
      <c r="E799" s="3" t="s">
        <v>290</v>
      </c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</row>
    <row r="800" spans="1:18" ht="40.200000000000003" x14ac:dyDescent="0.3">
      <c r="A800" s="81"/>
      <c r="B800" s="81"/>
      <c r="C800" s="11"/>
      <c r="D800" s="11"/>
      <c r="E800" s="12" t="s">
        <v>291</v>
      </c>
      <c r="F800" s="150">
        <f>F801+F802+F803</f>
        <v>440</v>
      </c>
      <c r="G800" s="150"/>
      <c r="H800" s="150">
        <f>H801+H802+H803</f>
        <v>0</v>
      </c>
      <c r="I800" s="150"/>
      <c r="J800" s="150">
        <f>J801+J802+J803</f>
        <v>0</v>
      </c>
      <c r="K800" s="150">
        <f>K801+K802+K803</f>
        <v>0</v>
      </c>
      <c r="L800" s="150"/>
      <c r="M800" s="150">
        <f>M801+M802+M803</f>
        <v>0</v>
      </c>
      <c r="N800" s="150">
        <f>N801+N802+N803</f>
        <v>0</v>
      </c>
      <c r="O800" s="150"/>
      <c r="P800" s="150">
        <f>P801+P802+P803</f>
        <v>0</v>
      </c>
    </row>
    <row r="801" spans="1:16" x14ac:dyDescent="0.3">
      <c r="A801" s="81"/>
      <c r="B801" s="81"/>
      <c r="C801" s="7"/>
      <c r="D801" s="7"/>
      <c r="E801" s="1" t="s">
        <v>226</v>
      </c>
      <c r="F801" s="135">
        <v>0</v>
      </c>
      <c r="G801" s="135"/>
      <c r="H801" s="135">
        <v>0</v>
      </c>
      <c r="I801" s="135"/>
      <c r="J801" s="135">
        <v>0</v>
      </c>
      <c r="K801" s="135">
        <v>0</v>
      </c>
      <c r="L801" s="135"/>
      <c r="M801" s="135">
        <v>0</v>
      </c>
      <c r="N801" s="135">
        <v>0</v>
      </c>
      <c r="O801" s="135"/>
      <c r="P801" s="135">
        <v>0</v>
      </c>
    </row>
    <row r="802" spans="1:16" x14ac:dyDescent="0.3">
      <c r="A802" s="111"/>
      <c r="B802" s="111"/>
      <c r="C802" s="7"/>
      <c r="D802" s="7"/>
      <c r="E802" s="1" t="s">
        <v>223</v>
      </c>
      <c r="F802" s="135">
        <v>0</v>
      </c>
      <c r="G802" s="135"/>
      <c r="H802" s="135">
        <v>0</v>
      </c>
      <c r="I802" s="135"/>
      <c r="J802" s="135">
        <v>0</v>
      </c>
      <c r="K802" s="135">
        <v>0</v>
      </c>
      <c r="L802" s="135"/>
      <c r="M802" s="135">
        <v>0</v>
      </c>
      <c r="N802" s="135">
        <v>0</v>
      </c>
      <c r="O802" s="135"/>
      <c r="P802" s="135">
        <v>0</v>
      </c>
    </row>
    <row r="803" spans="1:16" x14ac:dyDescent="0.3">
      <c r="A803" s="81"/>
      <c r="B803" s="81"/>
      <c r="C803" s="7"/>
      <c r="D803" s="7"/>
      <c r="E803" s="3" t="s">
        <v>171</v>
      </c>
      <c r="F803" s="135">
        <v>440</v>
      </c>
      <c r="G803" s="135"/>
      <c r="H803" s="135">
        <v>0</v>
      </c>
      <c r="I803" s="135"/>
      <c r="J803" s="135">
        <f>SUM(H803:I803)</f>
        <v>0</v>
      </c>
      <c r="K803" s="135">
        <v>0</v>
      </c>
      <c r="L803" s="135"/>
      <c r="M803" s="135">
        <v>0</v>
      </c>
      <c r="N803" s="135">
        <v>0</v>
      </c>
      <c r="O803" s="135"/>
      <c r="P803" s="135">
        <v>0</v>
      </c>
    </row>
    <row r="804" spans="1:16" ht="40.200000000000003" x14ac:dyDescent="0.3">
      <c r="A804" s="81"/>
      <c r="B804" s="81"/>
      <c r="C804" s="11"/>
      <c r="D804" s="11"/>
      <c r="E804" s="12" t="s">
        <v>292</v>
      </c>
      <c r="F804" s="141">
        <v>0</v>
      </c>
      <c r="G804" s="141"/>
      <c r="H804" s="141">
        <v>0</v>
      </c>
      <c r="I804" s="141"/>
      <c r="J804" s="141">
        <v>0</v>
      </c>
      <c r="K804" s="141">
        <v>503.3</v>
      </c>
      <c r="L804" s="141">
        <f>L807</f>
        <v>0</v>
      </c>
      <c r="M804" s="141">
        <f>M805+M806+M807</f>
        <v>503.3</v>
      </c>
      <c r="N804" s="141">
        <v>0</v>
      </c>
      <c r="O804" s="141"/>
      <c r="P804" s="141">
        <v>0</v>
      </c>
    </row>
    <row r="805" spans="1:16" x14ac:dyDescent="0.3">
      <c r="A805" s="81"/>
      <c r="B805" s="81"/>
      <c r="C805" s="13"/>
      <c r="D805" s="7"/>
      <c r="E805" s="1" t="s">
        <v>226</v>
      </c>
      <c r="F805" s="135">
        <v>0</v>
      </c>
      <c r="G805" s="135"/>
      <c r="H805" s="135">
        <v>0</v>
      </c>
      <c r="I805" s="135"/>
      <c r="J805" s="135">
        <v>0</v>
      </c>
      <c r="K805" s="135">
        <v>0</v>
      </c>
      <c r="L805" s="135"/>
      <c r="M805" s="135">
        <v>0</v>
      </c>
      <c r="N805" s="135">
        <v>0</v>
      </c>
      <c r="O805" s="135"/>
      <c r="P805" s="135">
        <v>0</v>
      </c>
    </row>
    <row r="806" spans="1:16" x14ac:dyDescent="0.3">
      <c r="A806" s="81"/>
      <c r="B806" s="81"/>
      <c r="C806" s="13"/>
      <c r="D806" s="7"/>
      <c r="E806" s="1" t="s">
        <v>223</v>
      </c>
      <c r="F806" s="135">
        <v>0</v>
      </c>
      <c r="G806" s="135"/>
      <c r="H806" s="135">
        <v>0</v>
      </c>
      <c r="I806" s="135"/>
      <c r="J806" s="135">
        <v>0</v>
      </c>
      <c r="K806" s="135">
        <v>0</v>
      </c>
      <c r="L806" s="135"/>
      <c r="M806" s="135">
        <v>0</v>
      </c>
      <c r="N806" s="135">
        <v>0</v>
      </c>
      <c r="O806" s="135"/>
      <c r="P806" s="135">
        <v>0</v>
      </c>
    </row>
    <row r="807" spans="1:16" x14ac:dyDescent="0.3">
      <c r="A807" s="81"/>
      <c r="B807" s="81"/>
      <c r="C807" s="13"/>
      <c r="D807" s="7"/>
      <c r="E807" s="3" t="s">
        <v>171</v>
      </c>
      <c r="F807" s="135">
        <v>0</v>
      </c>
      <c r="G807" s="135"/>
      <c r="H807" s="135">
        <v>0</v>
      </c>
      <c r="I807" s="135"/>
      <c r="J807" s="135">
        <v>0</v>
      </c>
      <c r="K807" s="135">
        <v>503.3</v>
      </c>
      <c r="L807" s="135"/>
      <c r="M807" s="135">
        <f>200+303.3</f>
        <v>503.3</v>
      </c>
      <c r="N807" s="135">
        <v>0</v>
      </c>
      <c r="O807" s="135"/>
      <c r="P807" s="135">
        <v>0</v>
      </c>
    </row>
    <row r="808" spans="1:16" ht="27" x14ac:dyDescent="0.3">
      <c r="A808" s="81"/>
      <c r="B808" s="81"/>
      <c r="C808" s="7" t="s">
        <v>293</v>
      </c>
      <c r="D808" s="13"/>
      <c r="E808" s="14" t="s">
        <v>294</v>
      </c>
      <c r="F808" s="135">
        <v>2428.1999999999998</v>
      </c>
      <c r="G808" s="135">
        <f>G809</f>
        <v>0</v>
      </c>
      <c r="H808" s="135">
        <f>H809</f>
        <v>2895.3999999999996</v>
      </c>
      <c r="I808" s="135">
        <f>I809</f>
        <v>0</v>
      </c>
      <c r="J808" s="135">
        <f>SUM(H808:I808)</f>
        <v>2895.3999999999996</v>
      </c>
      <c r="K808" s="135">
        <v>0</v>
      </c>
      <c r="L808" s="135"/>
      <c r="M808" s="135">
        <v>0</v>
      </c>
      <c r="N808" s="135">
        <v>0</v>
      </c>
      <c r="O808" s="135"/>
      <c r="P808" s="135">
        <v>0</v>
      </c>
    </row>
    <row r="809" spans="1:16" ht="27" x14ac:dyDescent="0.3">
      <c r="A809" s="81"/>
      <c r="B809" s="81"/>
      <c r="C809" s="7"/>
      <c r="D809" s="7" t="s">
        <v>612</v>
      </c>
      <c r="E809" s="3" t="s">
        <v>613</v>
      </c>
      <c r="F809" s="135">
        <v>2428.1999999999998</v>
      </c>
      <c r="G809" s="135"/>
      <c r="H809" s="135">
        <v>2895.3999999999996</v>
      </c>
      <c r="I809" s="135"/>
      <c r="J809" s="135">
        <f>SUM(H809:I809)</f>
        <v>2895.3999999999996</v>
      </c>
      <c r="K809" s="135">
        <v>0</v>
      </c>
      <c r="L809" s="135"/>
      <c r="M809" s="135">
        <v>0</v>
      </c>
      <c r="N809" s="135">
        <v>0</v>
      </c>
      <c r="O809" s="135"/>
      <c r="P809" s="135">
        <v>0</v>
      </c>
    </row>
    <row r="810" spans="1:16" ht="27" x14ac:dyDescent="0.3">
      <c r="A810" s="81"/>
      <c r="B810" s="81"/>
      <c r="C810" s="7" t="s">
        <v>774</v>
      </c>
      <c r="D810" s="7"/>
      <c r="E810" s="3" t="s">
        <v>818</v>
      </c>
      <c r="F810" s="135"/>
      <c r="G810" s="135">
        <f>G811</f>
        <v>0</v>
      </c>
      <c r="H810" s="135">
        <f>H811</f>
        <v>1364</v>
      </c>
      <c r="I810" s="135">
        <f>I811</f>
        <v>0</v>
      </c>
      <c r="J810" s="135">
        <f>SUM(H810:I810)</f>
        <v>1364</v>
      </c>
      <c r="K810" s="135"/>
      <c r="L810" s="135"/>
      <c r="M810" s="135"/>
      <c r="N810" s="135"/>
      <c r="O810" s="135"/>
      <c r="P810" s="135"/>
    </row>
    <row r="811" spans="1:16" ht="27" x14ac:dyDescent="0.3">
      <c r="A811" s="81"/>
      <c r="B811" s="81"/>
      <c r="C811" s="7"/>
      <c r="D811" s="7" t="s">
        <v>612</v>
      </c>
      <c r="E811" s="3" t="s">
        <v>613</v>
      </c>
      <c r="F811" s="135"/>
      <c r="G811" s="135"/>
      <c r="H811" s="135">
        <v>1364</v>
      </c>
      <c r="I811" s="135"/>
      <c r="J811" s="135">
        <f>SUM(H811:I811)</f>
        <v>1364</v>
      </c>
      <c r="K811" s="135"/>
      <c r="L811" s="135"/>
      <c r="M811" s="135"/>
      <c r="N811" s="135"/>
      <c r="O811" s="135"/>
      <c r="P811" s="135"/>
    </row>
    <row r="812" spans="1:16" ht="26.4" x14ac:dyDescent="0.3">
      <c r="A812" s="134"/>
      <c r="B812" s="134"/>
      <c r="C812" s="15" t="s">
        <v>295</v>
      </c>
      <c r="D812" s="15"/>
      <c r="E812" s="16" t="s">
        <v>296</v>
      </c>
      <c r="F812" s="136"/>
      <c r="G812" s="136">
        <f>G813+G816</f>
        <v>0.15789</v>
      </c>
      <c r="H812" s="136">
        <f>H813+H816</f>
        <v>0.15789</v>
      </c>
      <c r="I812" s="136"/>
      <c r="J812" s="136">
        <f>J813+J816</f>
        <v>0.15789</v>
      </c>
      <c r="K812" s="136"/>
      <c r="L812" s="136"/>
      <c r="M812" s="136"/>
      <c r="N812" s="136"/>
      <c r="O812" s="136"/>
      <c r="P812" s="136"/>
    </row>
    <row r="813" spans="1:16" ht="26.4" x14ac:dyDescent="0.3">
      <c r="A813" s="81"/>
      <c r="B813" s="81"/>
      <c r="C813" s="17" t="s">
        <v>784</v>
      </c>
      <c r="D813" s="17"/>
      <c r="E813" s="8" t="s">
        <v>783</v>
      </c>
      <c r="F813" s="135"/>
      <c r="G813" s="135">
        <f>G814</f>
        <v>5.2630000000000003E-2</v>
      </c>
      <c r="H813" s="135">
        <f>H814</f>
        <v>5.2630000000000003E-2</v>
      </c>
      <c r="I813" s="135"/>
      <c r="J813" s="135">
        <f>J814</f>
        <v>5.2630000000000003E-2</v>
      </c>
      <c r="K813" s="135"/>
      <c r="L813" s="135"/>
      <c r="M813" s="135"/>
      <c r="N813" s="135"/>
      <c r="O813" s="135"/>
      <c r="P813" s="135"/>
    </row>
    <row r="814" spans="1:16" ht="18" customHeight="1" x14ac:dyDescent="0.3">
      <c r="A814" s="81"/>
      <c r="B814" s="81"/>
      <c r="C814" s="18"/>
      <c r="D814" s="17" t="s">
        <v>612</v>
      </c>
      <c r="E814" s="1" t="s">
        <v>613</v>
      </c>
      <c r="F814" s="135"/>
      <c r="G814" s="135">
        <f>G815</f>
        <v>5.2630000000000003E-2</v>
      </c>
      <c r="H814" s="135">
        <f>H815</f>
        <v>5.2630000000000003E-2</v>
      </c>
      <c r="I814" s="135"/>
      <c r="J814" s="135">
        <f>J815</f>
        <v>5.2630000000000003E-2</v>
      </c>
      <c r="K814" s="135"/>
      <c r="L814" s="135"/>
      <c r="M814" s="135"/>
      <c r="N814" s="135"/>
      <c r="O814" s="135"/>
      <c r="P814" s="135"/>
    </row>
    <row r="815" spans="1:16" x14ac:dyDescent="0.3">
      <c r="A815" s="81"/>
      <c r="B815" s="81"/>
      <c r="C815" s="18"/>
      <c r="D815" s="17"/>
      <c r="E815" s="3" t="s">
        <v>171</v>
      </c>
      <c r="F815" s="135"/>
      <c r="G815" s="135">
        <v>5.2630000000000003E-2</v>
      </c>
      <c r="H815" s="135">
        <v>5.2630000000000003E-2</v>
      </c>
      <c r="I815" s="135"/>
      <c r="J815" s="135">
        <v>5.2630000000000003E-2</v>
      </c>
      <c r="K815" s="135"/>
      <c r="L815" s="135"/>
      <c r="M815" s="135"/>
      <c r="N815" s="135"/>
      <c r="O815" s="135"/>
      <c r="P815" s="135"/>
    </row>
    <row r="816" spans="1:16" x14ac:dyDescent="0.3">
      <c r="A816" s="81"/>
      <c r="B816" s="81"/>
      <c r="C816" s="17" t="s">
        <v>785</v>
      </c>
      <c r="D816" s="17"/>
      <c r="E816" s="8" t="s">
        <v>786</v>
      </c>
      <c r="F816" s="135"/>
      <c r="G816" s="135">
        <f>G817</f>
        <v>0.10526000000000001</v>
      </c>
      <c r="H816" s="135">
        <f>H817</f>
        <v>0.10526000000000001</v>
      </c>
      <c r="I816" s="135"/>
      <c r="J816" s="135">
        <f>J817</f>
        <v>0.10526000000000001</v>
      </c>
      <c r="K816" s="135"/>
      <c r="L816" s="135"/>
      <c r="M816" s="135"/>
      <c r="N816" s="135"/>
      <c r="O816" s="135"/>
      <c r="P816" s="135"/>
    </row>
    <row r="817" spans="1:22" ht="18" customHeight="1" x14ac:dyDescent="0.3">
      <c r="A817" s="81"/>
      <c r="B817" s="81"/>
      <c r="C817" s="18"/>
      <c r="D817" s="17" t="s">
        <v>612</v>
      </c>
      <c r="E817" s="1" t="s">
        <v>613</v>
      </c>
      <c r="F817" s="135"/>
      <c r="G817" s="135">
        <f>G818</f>
        <v>0.10526000000000001</v>
      </c>
      <c r="H817" s="135">
        <f>H818</f>
        <v>0.10526000000000001</v>
      </c>
      <c r="I817" s="135"/>
      <c r="J817" s="135">
        <f>J818</f>
        <v>0.10526000000000001</v>
      </c>
      <c r="K817" s="135"/>
      <c r="L817" s="135"/>
      <c r="M817" s="135"/>
      <c r="N817" s="135"/>
      <c r="O817" s="135"/>
      <c r="P817" s="135"/>
    </row>
    <row r="818" spans="1:22" x14ac:dyDescent="0.3">
      <c r="A818" s="81"/>
      <c r="B818" s="81"/>
      <c r="C818" s="18"/>
      <c r="D818" s="17"/>
      <c r="E818" s="3" t="s">
        <v>171</v>
      </c>
      <c r="F818" s="135"/>
      <c r="G818" s="135">
        <v>0.10526000000000001</v>
      </c>
      <c r="H818" s="135">
        <v>0.10526000000000001</v>
      </c>
      <c r="I818" s="135"/>
      <c r="J818" s="135">
        <v>0.10526000000000001</v>
      </c>
      <c r="K818" s="135"/>
      <c r="L818" s="135"/>
      <c r="M818" s="135"/>
      <c r="N818" s="135"/>
      <c r="O818" s="135"/>
      <c r="P818" s="135"/>
    </row>
    <row r="819" spans="1:22" x14ac:dyDescent="0.3">
      <c r="A819" s="80"/>
      <c r="B819" s="18" t="s">
        <v>702</v>
      </c>
      <c r="C819" s="86"/>
      <c r="D819" s="85"/>
      <c r="E819" s="87" t="s">
        <v>703</v>
      </c>
      <c r="F819" s="162">
        <f>F820</f>
        <v>5229.3999999999996</v>
      </c>
      <c r="G819" s="162">
        <f>G820</f>
        <v>-93.1</v>
      </c>
      <c r="H819" s="162">
        <f>H820</f>
        <v>5273.7000000000007</v>
      </c>
      <c r="I819" s="162">
        <f>I820</f>
        <v>0</v>
      </c>
      <c r="J819" s="162">
        <f>J820</f>
        <v>5273.7000000000007</v>
      </c>
      <c r="K819" s="162">
        <f t="shared" ref="K819:P823" si="153">K820</f>
        <v>5330.1</v>
      </c>
      <c r="L819" s="162">
        <f t="shared" si="153"/>
        <v>0</v>
      </c>
      <c r="M819" s="162">
        <f t="shared" si="153"/>
        <v>5330.1</v>
      </c>
      <c r="N819" s="162">
        <f t="shared" si="153"/>
        <v>5396.2</v>
      </c>
      <c r="O819" s="162">
        <f t="shared" si="153"/>
        <v>0</v>
      </c>
      <c r="P819" s="162">
        <f t="shared" si="153"/>
        <v>5396.2</v>
      </c>
    </row>
    <row r="820" spans="1:22" ht="26.4" x14ac:dyDescent="0.3">
      <c r="A820" s="80"/>
      <c r="B820" s="18"/>
      <c r="C820" s="86" t="s">
        <v>6</v>
      </c>
      <c r="D820" s="85"/>
      <c r="E820" s="90" t="s">
        <v>7</v>
      </c>
      <c r="F820" s="162">
        <f t="shared" ref="F820:O820" si="154">F821+F827</f>
        <v>5229.3999999999996</v>
      </c>
      <c r="G820" s="162">
        <f t="shared" si="154"/>
        <v>-93.1</v>
      </c>
      <c r="H820" s="162">
        <f t="shared" si="154"/>
        <v>5273.7000000000007</v>
      </c>
      <c r="I820" s="162">
        <f t="shared" si="154"/>
        <v>0</v>
      </c>
      <c r="J820" s="162">
        <f t="shared" si="154"/>
        <v>5273.7000000000007</v>
      </c>
      <c r="K820" s="162">
        <f t="shared" si="154"/>
        <v>5330.1</v>
      </c>
      <c r="L820" s="162">
        <f t="shared" si="154"/>
        <v>0</v>
      </c>
      <c r="M820" s="162">
        <f t="shared" si="154"/>
        <v>5330.1</v>
      </c>
      <c r="N820" s="162">
        <f t="shared" si="154"/>
        <v>5396.2</v>
      </c>
      <c r="O820" s="162">
        <f t="shared" si="154"/>
        <v>0</v>
      </c>
      <c r="P820" s="162">
        <f>P821+P827</f>
        <v>5396.2</v>
      </c>
    </row>
    <row r="821" spans="1:22" ht="39.6" x14ac:dyDescent="0.3">
      <c r="A821" s="108"/>
      <c r="B821" s="94"/>
      <c r="C821" s="95" t="s">
        <v>8</v>
      </c>
      <c r="D821" s="94"/>
      <c r="E821" s="96" t="s">
        <v>9</v>
      </c>
      <c r="F821" s="138">
        <f t="shared" ref="F821:J823" si="155">F822</f>
        <v>3684.4</v>
      </c>
      <c r="G821" s="138">
        <f t="shared" si="155"/>
        <v>-93.1</v>
      </c>
      <c r="H821" s="138">
        <f t="shared" si="155"/>
        <v>3693.7000000000003</v>
      </c>
      <c r="I821" s="138">
        <f t="shared" si="155"/>
        <v>0</v>
      </c>
      <c r="J821" s="138">
        <f t="shared" si="155"/>
        <v>3693.7000000000003</v>
      </c>
      <c r="K821" s="138">
        <f t="shared" si="153"/>
        <v>3785.1</v>
      </c>
      <c r="L821" s="138">
        <f t="shared" si="153"/>
        <v>0</v>
      </c>
      <c r="M821" s="138">
        <f t="shared" si="153"/>
        <v>3785.1</v>
      </c>
      <c r="N821" s="138">
        <f t="shared" si="153"/>
        <v>3851.2</v>
      </c>
      <c r="O821" s="138">
        <f t="shared" si="153"/>
        <v>0</v>
      </c>
      <c r="P821" s="138">
        <f t="shared" si="153"/>
        <v>3851.2</v>
      </c>
    </row>
    <row r="822" spans="1:22" ht="53.4" x14ac:dyDescent="0.3">
      <c r="A822" s="34"/>
      <c r="B822" s="34"/>
      <c r="C822" s="34" t="s">
        <v>25</v>
      </c>
      <c r="D822" s="34"/>
      <c r="E822" s="35" t="s">
        <v>704</v>
      </c>
      <c r="F822" s="139">
        <f t="shared" si="155"/>
        <v>3684.4</v>
      </c>
      <c r="G822" s="139">
        <f t="shared" si="155"/>
        <v>-93.1</v>
      </c>
      <c r="H822" s="139">
        <f t="shared" si="155"/>
        <v>3693.7000000000003</v>
      </c>
      <c r="I822" s="139">
        <f t="shared" si="155"/>
        <v>0</v>
      </c>
      <c r="J822" s="139">
        <f t="shared" si="155"/>
        <v>3693.7000000000003</v>
      </c>
      <c r="K822" s="139">
        <f t="shared" si="153"/>
        <v>3785.1</v>
      </c>
      <c r="L822" s="139">
        <f t="shared" si="153"/>
        <v>0</v>
      </c>
      <c r="M822" s="139">
        <f t="shared" si="153"/>
        <v>3785.1</v>
      </c>
      <c r="N822" s="139">
        <f t="shared" si="153"/>
        <v>3851.2</v>
      </c>
      <c r="O822" s="139">
        <f t="shared" si="153"/>
        <v>0</v>
      </c>
      <c r="P822" s="139">
        <f t="shared" si="153"/>
        <v>3851.2</v>
      </c>
    </row>
    <row r="823" spans="1:22" ht="40.200000000000003" x14ac:dyDescent="0.3">
      <c r="A823" s="36"/>
      <c r="B823" s="36"/>
      <c r="C823" s="36" t="s">
        <v>27</v>
      </c>
      <c r="D823" s="39"/>
      <c r="E823" s="37" t="s">
        <v>28</v>
      </c>
      <c r="F823" s="131">
        <f t="shared" si="155"/>
        <v>3684.4</v>
      </c>
      <c r="G823" s="131">
        <f t="shared" si="155"/>
        <v>-93.1</v>
      </c>
      <c r="H823" s="131">
        <f t="shared" si="155"/>
        <v>3693.7000000000003</v>
      </c>
      <c r="I823" s="131">
        <f t="shared" si="155"/>
        <v>0</v>
      </c>
      <c r="J823" s="131">
        <f t="shared" si="155"/>
        <v>3693.7000000000003</v>
      </c>
      <c r="K823" s="131">
        <f t="shared" si="153"/>
        <v>3785.1</v>
      </c>
      <c r="L823" s="131">
        <f t="shared" si="153"/>
        <v>0</v>
      </c>
      <c r="M823" s="131">
        <f t="shared" si="153"/>
        <v>3785.1</v>
      </c>
      <c r="N823" s="131">
        <f t="shared" si="153"/>
        <v>3851.2</v>
      </c>
      <c r="O823" s="131">
        <f t="shared" si="153"/>
        <v>0</v>
      </c>
      <c r="P823" s="131">
        <f t="shared" si="153"/>
        <v>3851.2</v>
      </c>
    </row>
    <row r="824" spans="1:22" ht="26.4" x14ac:dyDescent="0.3">
      <c r="A824" s="80"/>
      <c r="B824" s="17"/>
      <c r="C824" s="91" t="s">
        <v>31</v>
      </c>
      <c r="D824" s="17"/>
      <c r="E824" s="1" t="s">
        <v>32</v>
      </c>
      <c r="F824" s="135">
        <f>F825+F826</f>
        <v>3684.4</v>
      </c>
      <c r="G824" s="135">
        <f>G825+G826</f>
        <v>-93.1</v>
      </c>
      <c r="H824" s="135">
        <f>H825+H826</f>
        <v>3693.7000000000003</v>
      </c>
      <c r="I824" s="135">
        <f>I825</f>
        <v>0</v>
      </c>
      <c r="J824" s="135">
        <f>J825+J826</f>
        <v>3693.7000000000003</v>
      </c>
      <c r="K824" s="135">
        <f>K825+K826</f>
        <v>3785.1</v>
      </c>
      <c r="L824" s="135">
        <f>L825+L826</f>
        <v>0</v>
      </c>
      <c r="M824" s="135">
        <f>M825+M826</f>
        <v>3785.1</v>
      </c>
      <c r="N824" s="135">
        <f>N825+N826</f>
        <v>3851.2</v>
      </c>
      <c r="O824" s="135">
        <f>O825</f>
        <v>0</v>
      </c>
      <c r="P824" s="135">
        <f>P825+P826</f>
        <v>3851.2</v>
      </c>
    </row>
    <row r="825" spans="1:22" ht="40.200000000000003" x14ac:dyDescent="0.3">
      <c r="A825" s="80"/>
      <c r="B825" s="17"/>
      <c r="C825" s="91"/>
      <c r="D825" s="17" t="s">
        <v>509</v>
      </c>
      <c r="E825" s="3" t="s">
        <v>510</v>
      </c>
      <c r="F825" s="135">
        <v>3546</v>
      </c>
      <c r="G825" s="135">
        <v>-88.5</v>
      </c>
      <c r="H825" s="135">
        <v>3559.9</v>
      </c>
      <c r="I825" s="155"/>
      <c r="J825" s="135">
        <f>H825+I825</f>
        <v>3559.9</v>
      </c>
      <c r="K825" s="135">
        <v>3719</v>
      </c>
      <c r="L825" s="155"/>
      <c r="M825" s="135">
        <f>SUM(K825:L825)</f>
        <v>3719</v>
      </c>
      <c r="N825" s="135">
        <v>3719</v>
      </c>
      <c r="O825" s="155"/>
      <c r="P825" s="135">
        <f>SUM(N825:O825)</f>
        <v>3719</v>
      </c>
    </row>
    <row r="826" spans="1:22" ht="26.4" x14ac:dyDescent="0.3">
      <c r="A826" s="80"/>
      <c r="B826" s="17"/>
      <c r="C826" s="91"/>
      <c r="D826" s="17" t="s">
        <v>340</v>
      </c>
      <c r="E826" s="8" t="s">
        <v>341</v>
      </c>
      <c r="F826" s="130">
        <v>138.4</v>
      </c>
      <c r="G826" s="130">
        <v>-4.5999999999999996</v>
      </c>
      <c r="H826" s="130">
        <f>F826+G826</f>
        <v>133.80000000000001</v>
      </c>
      <c r="I826" s="130"/>
      <c r="J826" s="130">
        <f>H826+I826</f>
        <v>133.80000000000001</v>
      </c>
      <c r="K826" s="130">
        <v>66.100000000000023</v>
      </c>
      <c r="L826" s="130"/>
      <c r="M826" s="130">
        <f>138.4-6.2-66.1</f>
        <v>66.100000000000023</v>
      </c>
      <c r="N826" s="130">
        <f>138.4-6.2</f>
        <v>132.20000000000002</v>
      </c>
      <c r="O826" s="130"/>
      <c r="P826" s="130">
        <f>138.4-6.2</f>
        <v>132.20000000000002</v>
      </c>
      <c r="Q826" s="41"/>
      <c r="R826" s="41"/>
      <c r="S826" s="41"/>
      <c r="T826" s="41"/>
      <c r="U826" s="41"/>
      <c r="V826" s="41"/>
    </row>
    <row r="827" spans="1:22" ht="39.6" x14ac:dyDescent="0.3">
      <c r="A827" s="93"/>
      <c r="B827" s="94"/>
      <c r="C827" s="95" t="s">
        <v>255</v>
      </c>
      <c r="D827" s="94"/>
      <c r="E827" s="96" t="s">
        <v>256</v>
      </c>
      <c r="F827" s="138">
        <f>F828</f>
        <v>1545</v>
      </c>
      <c r="G827" s="138"/>
      <c r="H827" s="138">
        <f>H828</f>
        <v>1580</v>
      </c>
      <c r="I827" s="138">
        <f>I828</f>
        <v>0</v>
      </c>
      <c r="J827" s="138">
        <f>J828</f>
        <v>1580</v>
      </c>
      <c r="K827" s="138">
        <f>K828</f>
        <v>1545</v>
      </c>
      <c r="L827" s="138"/>
      <c r="M827" s="138">
        <f>M828</f>
        <v>1545</v>
      </c>
      <c r="N827" s="138">
        <f>N828</f>
        <v>1545</v>
      </c>
      <c r="O827" s="138"/>
      <c r="P827" s="138">
        <f>P828</f>
        <v>1545</v>
      </c>
    </row>
    <row r="828" spans="1:22" ht="27" x14ac:dyDescent="0.3">
      <c r="A828" s="34"/>
      <c r="B828" s="34"/>
      <c r="C828" s="34" t="s">
        <v>257</v>
      </c>
      <c r="D828" s="34"/>
      <c r="E828" s="35" t="s">
        <v>258</v>
      </c>
      <c r="F828" s="139">
        <f>F829+F834</f>
        <v>1545</v>
      </c>
      <c r="G828" s="139"/>
      <c r="H828" s="139">
        <f>H829+H834</f>
        <v>1580</v>
      </c>
      <c r="I828" s="139">
        <f>I829+I834</f>
        <v>0</v>
      </c>
      <c r="J828" s="139">
        <f>J829+J834</f>
        <v>1580</v>
      </c>
      <c r="K828" s="139">
        <f>K829+K834</f>
        <v>1545</v>
      </c>
      <c r="L828" s="139"/>
      <c r="M828" s="139">
        <f>M829+M834</f>
        <v>1545</v>
      </c>
      <c r="N828" s="139">
        <f>N829+N834</f>
        <v>1545</v>
      </c>
      <c r="O828" s="139"/>
      <c r="P828" s="139">
        <f>P829+P834</f>
        <v>1545</v>
      </c>
    </row>
    <row r="829" spans="1:22" ht="27" x14ac:dyDescent="0.3">
      <c r="A829" s="36"/>
      <c r="B829" s="36"/>
      <c r="C829" s="36" t="s">
        <v>273</v>
      </c>
      <c r="D829" s="39"/>
      <c r="E829" s="37" t="s">
        <v>274</v>
      </c>
      <c r="F829" s="131">
        <f>F830+F832</f>
        <v>1465</v>
      </c>
      <c r="G829" s="131"/>
      <c r="H829" s="131">
        <f>H830+H832</f>
        <v>1530</v>
      </c>
      <c r="I829" s="131">
        <f>I830+I832</f>
        <v>0</v>
      </c>
      <c r="J829" s="131">
        <f>J830+J832</f>
        <v>1530</v>
      </c>
      <c r="K829" s="131">
        <f>K830+K832</f>
        <v>1465</v>
      </c>
      <c r="L829" s="131"/>
      <c r="M829" s="131">
        <f>M830+M832</f>
        <v>1465</v>
      </c>
      <c r="N829" s="131">
        <f>N830+N832</f>
        <v>1465</v>
      </c>
      <c r="O829" s="131"/>
      <c r="P829" s="131">
        <f>P830+P832</f>
        <v>1465</v>
      </c>
    </row>
    <row r="830" spans="1:22" ht="66.599999999999994" x14ac:dyDescent="0.3">
      <c r="A830" s="7"/>
      <c r="B830" s="7"/>
      <c r="C830" s="7" t="s">
        <v>275</v>
      </c>
      <c r="D830" s="7"/>
      <c r="E830" s="3" t="s">
        <v>276</v>
      </c>
      <c r="F830" s="130">
        <v>875</v>
      </c>
      <c r="G830" s="130"/>
      <c r="H830" s="130">
        <f>H831</f>
        <v>925</v>
      </c>
      <c r="I830" s="130"/>
      <c r="J830" s="130">
        <f>J831</f>
        <v>925</v>
      </c>
      <c r="K830" s="130">
        <v>875</v>
      </c>
      <c r="L830" s="130"/>
      <c r="M830" s="130">
        <v>875</v>
      </c>
      <c r="N830" s="130">
        <v>875</v>
      </c>
      <c r="O830" s="130"/>
      <c r="P830" s="130">
        <v>875</v>
      </c>
    </row>
    <row r="831" spans="1:22" ht="27" x14ac:dyDescent="0.3">
      <c r="A831" s="7"/>
      <c r="B831" s="7"/>
      <c r="C831" s="7"/>
      <c r="D831" s="7" t="s">
        <v>612</v>
      </c>
      <c r="E831" s="3" t="s">
        <v>613</v>
      </c>
      <c r="F831" s="130">
        <v>875</v>
      </c>
      <c r="G831" s="130"/>
      <c r="H831" s="130">
        <v>925</v>
      </c>
      <c r="I831" s="130"/>
      <c r="J831" s="130">
        <v>925</v>
      </c>
      <c r="K831" s="130">
        <v>875</v>
      </c>
      <c r="L831" s="130"/>
      <c r="M831" s="130">
        <v>875</v>
      </c>
      <c r="N831" s="130">
        <v>875</v>
      </c>
      <c r="O831" s="130"/>
      <c r="P831" s="130">
        <v>875</v>
      </c>
    </row>
    <row r="832" spans="1:22" ht="53.4" x14ac:dyDescent="0.3">
      <c r="A832" s="7"/>
      <c r="B832" s="7"/>
      <c r="C832" s="7" t="s">
        <v>277</v>
      </c>
      <c r="D832" s="7"/>
      <c r="E832" s="3" t="s">
        <v>278</v>
      </c>
      <c r="F832" s="130">
        <v>590</v>
      </c>
      <c r="G832" s="130"/>
      <c r="H832" s="130">
        <f>H833</f>
        <v>605</v>
      </c>
      <c r="I832" s="130">
        <f>I833</f>
        <v>0</v>
      </c>
      <c r="J832" s="130">
        <f>J833</f>
        <v>605</v>
      </c>
      <c r="K832" s="130">
        <v>590</v>
      </c>
      <c r="L832" s="130"/>
      <c r="M832" s="130">
        <v>590</v>
      </c>
      <c r="N832" s="130">
        <v>590</v>
      </c>
      <c r="O832" s="130"/>
      <c r="P832" s="130">
        <v>590</v>
      </c>
    </row>
    <row r="833" spans="1:16" s="58" customFormat="1" ht="27" x14ac:dyDescent="0.3">
      <c r="A833" s="7"/>
      <c r="B833" s="7"/>
      <c r="C833" s="7"/>
      <c r="D833" s="7" t="s">
        <v>612</v>
      </c>
      <c r="E833" s="3" t="s">
        <v>613</v>
      </c>
      <c r="F833" s="130">
        <v>590</v>
      </c>
      <c r="G833" s="130"/>
      <c r="H833" s="130">
        <v>605</v>
      </c>
      <c r="I833" s="130"/>
      <c r="J833" s="130">
        <f>590+15</f>
        <v>605</v>
      </c>
      <c r="K833" s="130">
        <v>590</v>
      </c>
      <c r="L833" s="130"/>
      <c r="M833" s="130">
        <v>590</v>
      </c>
      <c r="N833" s="130">
        <v>590</v>
      </c>
      <c r="O833" s="130"/>
      <c r="P833" s="130">
        <v>590</v>
      </c>
    </row>
    <row r="834" spans="1:16" x14ac:dyDescent="0.3">
      <c r="A834" s="36"/>
      <c r="B834" s="36"/>
      <c r="C834" s="36" t="s">
        <v>279</v>
      </c>
      <c r="D834" s="39"/>
      <c r="E834" s="37" t="s">
        <v>280</v>
      </c>
      <c r="F834" s="131">
        <f>F835</f>
        <v>80</v>
      </c>
      <c r="G834" s="131"/>
      <c r="H834" s="131">
        <f>H835</f>
        <v>50</v>
      </c>
      <c r="I834" s="131"/>
      <c r="J834" s="131">
        <f>J835</f>
        <v>50</v>
      </c>
      <c r="K834" s="131">
        <f>K835</f>
        <v>80</v>
      </c>
      <c r="L834" s="131"/>
      <c r="M834" s="131">
        <f>M835</f>
        <v>80</v>
      </c>
      <c r="N834" s="131">
        <f>N835</f>
        <v>80</v>
      </c>
      <c r="O834" s="131"/>
      <c r="P834" s="131">
        <f>P835</f>
        <v>80</v>
      </c>
    </row>
    <row r="835" spans="1:16" ht="27" x14ac:dyDescent="0.3">
      <c r="A835" s="7"/>
      <c r="B835" s="7"/>
      <c r="C835" s="7" t="s">
        <v>281</v>
      </c>
      <c r="D835" s="7"/>
      <c r="E835" s="3" t="s">
        <v>565</v>
      </c>
      <c r="F835" s="130">
        <v>80</v>
      </c>
      <c r="G835" s="130"/>
      <c r="H835" s="130">
        <f>H836</f>
        <v>50</v>
      </c>
      <c r="I835" s="130"/>
      <c r="J835" s="130">
        <f>J836</f>
        <v>50</v>
      </c>
      <c r="K835" s="130">
        <v>80</v>
      </c>
      <c r="L835" s="130"/>
      <c r="M835" s="130">
        <v>80</v>
      </c>
      <c r="N835" s="130">
        <v>80</v>
      </c>
      <c r="O835" s="130"/>
      <c r="P835" s="130">
        <v>80</v>
      </c>
    </row>
    <row r="836" spans="1:16" ht="27" x14ac:dyDescent="0.3">
      <c r="A836" s="7"/>
      <c r="B836" s="7"/>
      <c r="C836" s="7"/>
      <c r="D836" s="7" t="s">
        <v>612</v>
      </c>
      <c r="E836" s="3" t="s">
        <v>613</v>
      </c>
      <c r="F836" s="130">
        <v>80</v>
      </c>
      <c r="G836" s="130"/>
      <c r="H836" s="130">
        <v>50</v>
      </c>
      <c r="I836" s="130"/>
      <c r="J836" s="130">
        <v>50</v>
      </c>
      <c r="K836" s="130">
        <v>80</v>
      </c>
      <c r="L836" s="130"/>
      <c r="M836" s="130">
        <v>80</v>
      </c>
      <c r="N836" s="130">
        <v>80</v>
      </c>
      <c r="O836" s="130"/>
      <c r="P836" s="130">
        <v>80</v>
      </c>
    </row>
    <row r="837" spans="1:16" x14ac:dyDescent="0.3">
      <c r="A837" s="80"/>
      <c r="B837" s="18">
        <v>1000</v>
      </c>
      <c r="C837" s="86"/>
      <c r="D837" s="85"/>
      <c r="E837" s="87" t="s">
        <v>675</v>
      </c>
      <c r="F837" s="137">
        <f>F838</f>
        <v>425</v>
      </c>
      <c r="G837" s="137"/>
      <c r="H837" s="137">
        <f>H838</f>
        <v>425</v>
      </c>
      <c r="I837" s="137"/>
      <c r="J837" s="137">
        <f>J838</f>
        <v>425</v>
      </c>
      <c r="K837" s="137">
        <f t="shared" ref="K837:P841" si="156">K838</f>
        <v>348.9</v>
      </c>
      <c r="L837" s="137"/>
      <c r="M837" s="137">
        <f t="shared" si="156"/>
        <v>348.9</v>
      </c>
      <c r="N837" s="137">
        <f t="shared" si="156"/>
        <v>348.9</v>
      </c>
      <c r="O837" s="137"/>
      <c r="P837" s="137">
        <f t="shared" si="156"/>
        <v>348.9</v>
      </c>
    </row>
    <row r="838" spans="1:16" x14ac:dyDescent="0.3">
      <c r="A838" s="85"/>
      <c r="B838" s="18">
        <v>1003</v>
      </c>
      <c r="C838" s="86"/>
      <c r="D838" s="85"/>
      <c r="E838" s="87" t="s">
        <v>679</v>
      </c>
      <c r="F838" s="137">
        <f>F839</f>
        <v>425</v>
      </c>
      <c r="G838" s="137"/>
      <c r="H838" s="137">
        <f>H839</f>
        <v>425</v>
      </c>
      <c r="I838" s="137"/>
      <c r="J838" s="137">
        <f>J839</f>
        <v>425</v>
      </c>
      <c r="K838" s="137">
        <f t="shared" si="156"/>
        <v>348.9</v>
      </c>
      <c r="L838" s="137"/>
      <c r="M838" s="137">
        <f t="shared" si="156"/>
        <v>348.9</v>
      </c>
      <c r="N838" s="137">
        <f t="shared" si="156"/>
        <v>348.9</v>
      </c>
      <c r="O838" s="137"/>
      <c r="P838" s="137">
        <f t="shared" si="156"/>
        <v>348.9</v>
      </c>
    </row>
    <row r="839" spans="1:16" ht="26.4" x14ac:dyDescent="0.3">
      <c r="A839" s="109"/>
      <c r="B839" s="18"/>
      <c r="C839" s="86" t="s">
        <v>6</v>
      </c>
      <c r="D839" s="85"/>
      <c r="E839" s="90" t="s">
        <v>7</v>
      </c>
      <c r="F839" s="137">
        <f>F840</f>
        <v>425</v>
      </c>
      <c r="G839" s="137"/>
      <c r="H839" s="137">
        <f>H840</f>
        <v>425</v>
      </c>
      <c r="I839" s="137"/>
      <c r="J839" s="137">
        <f>J840</f>
        <v>425</v>
      </c>
      <c r="K839" s="137">
        <f t="shared" si="156"/>
        <v>348.9</v>
      </c>
      <c r="L839" s="137"/>
      <c r="M839" s="137">
        <f t="shared" si="156"/>
        <v>348.9</v>
      </c>
      <c r="N839" s="137">
        <f t="shared" si="156"/>
        <v>348.9</v>
      </c>
      <c r="O839" s="137"/>
      <c r="P839" s="137">
        <f t="shared" si="156"/>
        <v>348.9</v>
      </c>
    </row>
    <row r="840" spans="1:16" ht="26.4" x14ac:dyDescent="0.3">
      <c r="A840" s="93"/>
      <c r="B840" s="94"/>
      <c r="C840" s="95" t="s">
        <v>65</v>
      </c>
      <c r="D840" s="94"/>
      <c r="E840" s="96" t="s">
        <v>66</v>
      </c>
      <c r="F840" s="138">
        <f>F841</f>
        <v>425</v>
      </c>
      <c r="G840" s="138"/>
      <c r="H840" s="138">
        <f>H841</f>
        <v>425</v>
      </c>
      <c r="I840" s="138"/>
      <c r="J840" s="138">
        <f>J841</f>
        <v>425</v>
      </c>
      <c r="K840" s="138">
        <f t="shared" si="156"/>
        <v>348.9</v>
      </c>
      <c r="L840" s="138"/>
      <c r="M840" s="138">
        <f t="shared" si="156"/>
        <v>348.9</v>
      </c>
      <c r="N840" s="138">
        <f t="shared" si="156"/>
        <v>348.9</v>
      </c>
      <c r="O840" s="138"/>
      <c r="P840" s="138">
        <f t="shared" si="156"/>
        <v>348.9</v>
      </c>
    </row>
    <row r="841" spans="1:16" x14ac:dyDescent="0.3">
      <c r="A841" s="34"/>
      <c r="B841" s="34"/>
      <c r="C841" s="34" t="s">
        <v>148</v>
      </c>
      <c r="D841" s="34"/>
      <c r="E841" s="35" t="s">
        <v>149</v>
      </c>
      <c r="F841" s="139">
        <f>F842</f>
        <v>425</v>
      </c>
      <c r="G841" s="139"/>
      <c r="H841" s="139">
        <f>H842</f>
        <v>425</v>
      </c>
      <c r="I841" s="139"/>
      <c r="J841" s="139">
        <f>J842</f>
        <v>425</v>
      </c>
      <c r="K841" s="139">
        <f t="shared" si="156"/>
        <v>348.9</v>
      </c>
      <c r="L841" s="139"/>
      <c r="M841" s="139">
        <f t="shared" si="156"/>
        <v>348.9</v>
      </c>
      <c r="N841" s="139">
        <f t="shared" si="156"/>
        <v>348.9</v>
      </c>
      <c r="O841" s="139"/>
      <c r="P841" s="139">
        <f t="shared" si="156"/>
        <v>348.9</v>
      </c>
    </row>
    <row r="842" spans="1:16" ht="27" x14ac:dyDescent="0.3">
      <c r="A842" s="36"/>
      <c r="B842" s="36"/>
      <c r="C842" s="36" t="s">
        <v>156</v>
      </c>
      <c r="D842" s="39"/>
      <c r="E842" s="37" t="s">
        <v>157</v>
      </c>
      <c r="F842" s="131">
        <f>F843+F846</f>
        <v>425</v>
      </c>
      <c r="G842" s="131"/>
      <c r="H842" s="131">
        <f>H843+H846</f>
        <v>425</v>
      </c>
      <c r="I842" s="131"/>
      <c r="J842" s="131">
        <f>J843+J846</f>
        <v>425</v>
      </c>
      <c r="K842" s="131">
        <f>K843+K846</f>
        <v>348.9</v>
      </c>
      <c r="L842" s="131"/>
      <c r="M842" s="131">
        <f>M843+M846</f>
        <v>348.9</v>
      </c>
      <c r="N842" s="131">
        <f>N843+N846</f>
        <v>348.9</v>
      </c>
      <c r="O842" s="131"/>
      <c r="P842" s="131">
        <f>P843+P846</f>
        <v>348.9</v>
      </c>
    </row>
    <row r="843" spans="1:16" ht="52.8" x14ac:dyDescent="0.3">
      <c r="A843" s="109"/>
      <c r="B843" s="17"/>
      <c r="C843" s="91" t="s">
        <v>160</v>
      </c>
      <c r="D843" s="17"/>
      <c r="E843" s="1" t="s">
        <v>705</v>
      </c>
      <c r="F843" s="130">
        <f>SUM(F844:F845)</f>
        <v>379.6</v>
      </c>
      <c r="G843" s="130"/>
      <c r="H843" s="130">
        <f>SUM(H844:H845)</f>
        <v>379.6</v>
      </c>
      <c r="I843" s="130"/>
      <c r="J843" s="130">
        <f>SUM(J844:J845)</f>
        <v>379.6</v>
      </c>
      <c r="K843" s="130">
        <f>SUM(K844:K845)</f>
        <v>348.9</v>
      </c>
      <c r="L843" s="130"/>
      <c r="M843" s="130">
        <f>SUM(M844:M845)</f>
        <v>348.9</v>
      </c>
      <c r="N843" s="130">
        <f>SUM(N844:N845)</f>
        <v>348.9</v>
      </c>
      <c r="O843" s="130"/>
      <c r="P843" s="130">
        <f>SUM(P844:P845)</f>
        <v>348.9</v>
      </c>
    </row>
    <row r="844" spans="1:16" x14ac:dyDescent="0.3">
      <c r="A844" s="109"/>
      <c r="B844" s="17"/>
      <c r="C844" s="91"/>
      <c r="D844" s="17" t="s">
        <v>538</v>
      </c>
      <c r="E844" s="3" t="s">
        <v>539</v>
      </c>
      <c r="F844" s="130">
        <v>0</v>
      </c>
      <c r="G844" s="130"/>
      <c r="H844" s="130">
        <v>0</v>
      </c>
      <c r="I844" s="130"/>
      <c r="J844" s="130">
        <v>0</v>
      </c>
      <c r="K844" s="130">
        <v>22.7</v>
      </c>
      <c r="L844" s="130"/>
      <c r="M844" s="130">
        <v>22.7</v>
      </c>
      <c r="N844" s="130">
        <v>22.7</v>
      </c>
      <c r="O844" s="130"/>
      <c r="P844" s="130">
        <v>22.7</v>
      </c>
    </row>
    <row r="845" spans="1:16" ht="26.4" x14ac:dyDescent="0.3">
      <c r="A845" s="109"/>
      <c r="B845" s="17"/>
      <c r="C845" s="91"/>
      <c r="D845" s="17" t="s">
        <v>612</v>
      </c>
      <c r="E845" s="8" t="s">
        <v>613</v>
      </c>
      <c r="F845" s="130">
        <v>379.6</v>
      </c>
      <c r="G845" s="130"/>
      <c r="H845" s="130">
        <v>379.6</v>
      </c>
      <c r="I845" s="130"/>
      <c r="J845" s="130">
        <v>379.6</v>
      </c>
      <c r="K845" s="130">
        <v>326.2</v>
      </c>
      <c r="L845" s="130"/>
      <c r="M845" s="130">
        <v>326.2</v>
      </c>
      <c r="N845" s="130">
        <v>326.2</v>
      </c>
      <c r="O845" s="130"/>
      <c r="P845" s="130">
        <v>326.2</v>
      </c>
    </row>
    <row r="846" spans="1:16" ht="26.4" x14ac:dyDescent="0.3">
      <c r="A846" s="85"/>
      <c r="B846" s="17"/>
      <c r="C846" s="91" t="s">
        <v>162</v>
      </c>
      <c r="D846" s="17"/>
      <c r="E846" s="1" t="s">
        <v>163</v>
      </c>
      <c r="F846" s="130">
        <f>F847</f>
        <v>45.4</v>
      </c>
      <c r="G846" s="130"/>
      <c r="H846" s="130">
        <f>H847</f>
        <v>45.4</v>
      </c>
      <c r="I846" s="130"/>
      <c r="J846" s="130">
        <f>J847</f>
        <v>45.4</v>
      </c>
      <c r="K846" s="130">
        <v>0</v>
      </c>
      <c r="L846" s="130"/>
      <c r="M846" s="130">
        <v>0</v>
      </c>
      <c r="N846" s="130">
        <v>0</v>
      </c>
      <c r="O846" s="130"/>
      <c r="P846" s="130">
        <v>0</v>
      </c>
    </row>
    <row r="847" spans="1:16" ht="26.4" x14ac:dyDescent="0.3">
      <c r="A847" s="80"/>
      <c r="B847" s="17"/>
      <c r="C847" s="91"/>
      <c r="D847" s="17" t="s">
        <v>340</v>
      </c>
      <c r="E847" s="8" t="s">
        <v>341</v>
      </c>
      <c r="F847" s="130">
        <f>F848+F849</f>
        <v>45.4</v>
      </c>
      <c r="G847" s="130"/>
      <c r="H847" s="130">
        <f>H848+H849</f>
        <v>45.4</v>
      </c>
      <c r="I847" s="130"/>
      <c r="J847" s="130">
        <f>J848+J849</f>
        <v>45.4</v>
      </c>
      <c r="K847" s="130">
        <v>0</v>
      </c>
      <c r="L847" s="130"/>
      <c r="M847" s="130">
        <v>0</v>
      </c>
      <c r="N847" s="130">
        <v>0</v>
      </c>
      <c r="O847" s="130"/>
      <c r="P847" s="130">
        <v>0</v>
      </c>
    </row>
    <row r="848" spans="1:16" x14ac:dyDescent="0.3">
      <c r="A848" s="80"/>
      <c r="B848" s="17"/>
      <c r="C848" s="91"/>
      <c r="D848" s="17"/>
      <c r="E848" s="1" t="s">
        <v>95</v>
      </c>
      <c r="F848" s="130">
        <v>30.3</v>
      </c>
      <c r="G848" s="130"/>
      <c r="H848" s="130">
        <v>30.3</v>
      </c>
      <c r="I848" s="130"/>
      <c r="J848" s="130">
        <v>30.3</v>
      </c>
      <c r="K848" s="130">
        <v>0</v>
      </c>
      <c r="L848" s="130"/>
      <c r="M848" s="130">
        <v>0</v>
      </c>
      <c r="N848" s="130">
        <v>0</v>
      </c>
      <c r="O848" s="130"/>
      <c r="P848" s="130">
        <v>0</v>
      </c>
    </row>
    <row r="849" spans="1:22" x14ac:dyDescent="0.3">
      <c r="A849" s="85"/>
      <c r="B849" s="17"/>
      <c r="C849" s="91"/>
      <c r="D849" s="17"/>
      <c r="E849" s="1" t="s">
        <v>96</v>
      </c>
      <c r="F849" s="130">
        <v>15.1</v>
      </c>
      <c r="G849" s="130"/>
      <c r="H849" s="130">
        <v>15.1</v>
      </c>
      <c r="I849" s="130"/>
      <c r="J849" s="130">
        <v>15.1</v>
      </c>
      <c r="K849" s="130">
        <v>0</v>
      </c>
      <c r="L849" s="130"/>
      <c r="M849" s="130">
        <v>0</v>
      </c>
      <c r="N849" s="130">
        <v>0</v>
      </c>
      <c r="O849" s="130"/>
      <c r="P849" s="130">
        <v>0</v>
      </c>
    </row>
    <row r="850" spans="1:22" x14ac:dyDescent="0.3">
      <c r="A850" s="109"/>
      <c r="B850" s="18">
        <v>1100</v>
      </c>
      <c r="C850" s="86"/>
      <c r="D850" s="85"/>
      <c r="E850" s="87" t="s">
        <v>693</v>
      </c>
      <c r="F850" s="137">
        <f t="shared" ref="F850:P853" si="157">F851</f>
        <v>66</v>
      </c>
      <c r="G850" s="137"/>
      <c r="H850" s="137">
        <f t="shared" si="157"/>
        <v>66</v>
      </c>
      <c r="I850" s="137"/>
      <c r="J850" s="137">
        <f t="shared" si="157"/>
        <v>66</v>
      </c>
      <c r="K850" s="137">
        <f t="shared" si="157"/>
        <v>66</v>
      </c>
      <c r="L850" s="137"/>
      <c r="M850" s="137">
        <f t="shared" si="157"/>
        <v>66</v>
      </c>
      <c r="N850" s="137">
        <f t="shared" si="157"/>
        <v>66</v>
      </c>
      <c r="O850" s="137"/>
      <c r="P850" s="137">
        <f t="shared" si="157"/>
        <v>66</v>
      </c>
    </row>
    <row r="851" spans="1:22" x14ac:dyDescent="0.3">
      <c r="A851" s="109"/>
      <c r="B851" s="18" t="s">
        <v>694</v>
      </c>
      <c r="C851" s="86"/>
      <c r="D851" s="18"/>
      <c r="E851" s="90" t="s">
        <v>695</v>
      </c>
      <c r="F851" s="137">
        <f t="shared" si="157"/>
        <v>66</v>
      </c>
      <c r="G851" s="137"/>
      <c r="H851" s="137">
        <f t="shared" si="157"/>
        <v>66</v>
      </c>
      <c r="I851" s="137"/>
      <c r="J851" s="137">
        <f t="shared" si="157"/>
        <v>66</v>
      </c>
      <c r="K851" s="137">
        <f t="shared" si="157"/>
        <v>66</v>
      </c>
      <c r="L851" s="137"/>
      <c r="M851" s="137">
        <f t="shared" si="157"/>
        <v>66</v>
      </c>
      <c r="N851" s="137">
        <f t="shared" si="157"/>
        <v>66</v>
      </c>
      <c r="O851" s="137"/>
      <c r="P851" s="137">
        <f t="shared" si="157"/>
        <v>66</v>
      </c>
    </row>
    <row r="852" spans="1:22" ht="26.4" x14ac:dyDescent="0.3">
      <c r="A852" s="109"/>
      <c r="B852" s="18"/>
      <c r="C852" s="86" t="s">
        <v>6</v>
      </c>
      <c r="D852" s="18"/>
      <c r="E852" s="90" t="s">
        <v>7</v>
      </c>
      <c r="F852" s="137">
        <f t="shared" si="157"/>
        <v>66</v>
      </c>
      <c r="G852" s="137"/>
      <c r="H852" s="137">
        <f t="shared" si="157"/>
        <v>66</v>
      </c>
      <c r="I852" s="137"/>
      <c r="J852" s="137">
        <f t="shared" si="157"/>
        <v>66</v>
      </c>
      <c r="K852" s="137">
        <f t="shared" si="157"/>
        <v>66</v>
      </c>
      <c r="L852" s="137"/>
      <c r="M852" s="137">
        <f t="shared" si="157"/>
        <v>66</v>
      </c>
      <c r="N852" s="137">
        <f t="shared" si="157"/>
        <v>66</v>
      </c>
      <c r="O852" s="137"/>
      <c r="P852" s="137">
        <f t="shared" si="157"/>
        <v>66</v>
      </c>
    </row>
    <row r="853" spans="1:22" ht="26.4" x14ac:dyDescent="0.3">
      <c r="A853" s="93"/>
      <c r="B853" s="94"/>
      <c r="C853" s="95" t="s">
        <v>310</v>
      </c>
      <c r="D853" s="94"/>
      <c r="E853" s="96" t="s">
        <v>311</v>
      </c>
      <c r="F853" s="138">
        <f t="shared" si="157"/>
        <v>66</v>
      </c>
      <c r="G853" s="138"/>
      <c r="H853" s="138">
        <f t="shared" si="157"/>
        <v>66</v>
      </c>
      <c r="I853" s="138"/>
      <c r="J853" s="138">
        <f t="shared" si="157"/>
        <v>66</v>
      </c>
      <c r="K853" s="138">
        <f t="shared" si="157"/>
        <v>66</v>
      </c>
      <c r="L853" s="138"/>
      <c r="M853" s="138">
        <f t="shared" si="157"/>
        <v>66</v>
      </c>
      <c r="N853" s="138">
        <f t="shared" si="157"/>
        <v>66</v>
      </c>
      <c r="O853" s="138"/>
      <c r="P853" s="138">
        <f t="shared" si="157"/>
        <v>66</v>
      </c>
    </row>
    <row r="854" spans="1:22" ht="40.200000000000003" x14ac:dyDescent="0.3">
      <c r="A854" s="36"/>
      <c r="B854" s="36"/>
      <c r="C854" s="36" t="s">
        <v>312</v>
      </c>
      <c r="D854" s="36"/>
      <c r="E854" s="37" t="s">
        <v>313</v>
      </c>
      <c r="F854" s="131">
        <f t="shared" ref="F854:P855" si="158">F855</f>
        <v>66</v>
      </c>
      <c r="G854" s="131"/>
      <c r="H854" s="131">
        <f t="shared" si="158"/>
        <v>66</v>
      </c>
      <c r="I854" s="131"/>
      <c r="J854" s="131">
        <f t="shared" si="158"/>
        <v>66</v>
      </c>
      <c r="K854" s="131">
        <f t="shared" si="158"/>
        <v>66</v>
      </c>
      <c r="L854" s="131"/>
      <c r="M854" s="131">
        <f t="shared" si="158"/>
        <v>66</v>
      </c>
      <c r="N854" s="131">
        <f t="shared" si="158"/>
        <v>66</v>
      </c>
      <c r="O854" s="131"/>
      <c r="P854" s="131">
        <f t="shared" si="158"/>
        <v>66</v>
      </c>
    </row>
    <row r="855" spans="1:22" ht="53.25" customHeight="1" x14ac:dyDescent="0.3">
      <c r="A855" s="81"/>
      <c r="B855" s="81"/>
      <c r="C855" s="7" t="s">
        <v>314</v>
      </c>
      <c r="D855" s="7"/>
      <c r="E855" s="3" t="s">
        <v>315</v>
      </c>
      <c r="F855" s="130">
        <f>F856</f>
        <v>66</v>
      </c>
      <c r="G855" s="130"/>
      <c r="H855" s="130">
        <f>H856</f>
        <v>66</v>
      </c>
      <c r="I855" s="130"/>
      <c r="J855" s="130">
        <f>J856</f>
        <v>66</v>
      </c>
      <c r="K855" s="130">
        <f t="shared" si="158"/>
        <v>66</v>
      </c>
      <c r="L855" s="130"/>
      <c r="M855" s="130">
        <f t="shared" si="158"/>
        <v>66</v>
      </c>
      <c r="N855" s="130">
        <f t="shared" si="158"/>
        <v>66</v>
      </c>
      <c r="O855" s="130"/>
      <c r="P855" s="130">
        <f t="shared" si="158"/>
        <v>66</v>
      </c>
    </row>
    <row r="856" spans="1:22" ht="27" x14ac:dyDescent="0.3">
      <c r="A856" s="81"/>
      <c r="B856" s="81"/>
      <c r="C856" s="7"/>
      <c r="D856" s="7" t="s">
        <v>612</v>
      </c>
      <c r="E856" s="3" t="s">
        <v>613</v>
      </c>
      <c r="F856" s="130">
        <v>66</v>
      </c>
      <c r="G856" s="130"/>
      <c r="H856" s="130">
        <v>66</v>
      </c>
      <c r="I856" s="130"/>
      <c r="J856" s="130">
        <v>66</v>
      </c>
      <c r="K856" s="130">
        <v>66</v>
      </c>
      <c r="L856" s="130"/>
      <c r="M856" s="130">
        <v>66</v>
      </c>
      <c r="N856" s="130">
        <v>66</v>
      </c>
      <c r="O856" s="130"/>
      <c r="P856" s="130">
        <v>66</v>
      </c>
    </row>
    <row r="857" spans="1:22" x14ac:dyDescent="0.3">
      <c r="A857" s="109"/>
      <c r="B857" s="18">
        <v>1200</v>
      </c>
      <c r="C857" s="86"/>
      <c r="D857" s="85"/>
      <c r="E857" s="87" t="s">
        <v>706</v>
      </c>
      <c r="F857" s="137">
        <f>F858</f>
        <v>1368.8</v>
      </c>
      <c r="G857" s="137"/>
      <c r="H857" s="137">
        <f>H858</f>
        <v>1368.8</v>
      </c>
      <c r="I857" s="137"/>
      <c r="J857" s="137">
        <f>J858</f>
        <v>1368.8</v>
      </c>
      <c r="K857" s="137">
        <f t="shared" ref="K857:P860" si="159">K858</f>
        <v>1368.8</v>
      </c>
      <c r="L857" s="137"/>
      <c r="M857" s="137">
        <f t="shared" si="159"/>
        <v>1368.8</v>
      </c>
      <c r="N857" s="137">
        <f t="shared" si="159"/>
        <v>1368.8</v>
      </c>
      <c r="O857" s="137"/>
      <c r="P857" s="137">
        <f t="shared" si="159"/>
        <v>1368.8</v>
      </c>
    </row>
    <row r="858" spans="1:22" x14ac:dyDescent="0.3">
      <c r="A858" s="85"/>
      <c r="B858" s="18">
        <v>1202</v>
      </c>
      <c r="C858" s="86"/>
      <c r="D858" s="85"/>
      <c r="E858" s="87" t="s">
        <v>707</v>
      </c>
      <c r="F858" s="137">
        <f>F859</f>
        <v>1368.8</v>
      </c>
      <c r="G858" s="137"/>
      <c r="H858" s="137">
        <f>H859</f>
        <v>1368.8</v>
      </c>
      <c r="I858" s="137"/>
      <c r="J858" s="137">
        <f>J859</f>
        <v>1368.8</v>
      </c>
      <c r="K858" s="137">
        <f t="shared" si="159"/>
        <v>1368.8</v>
      </c>
      <c r="L858" s="137"/>
      <c r="M858" s="137">
        <f t="shared" si="159"/>
        <v>1368.8</v>
      </c>
      <c r="N858" s="137">
        <f t="shared" si="159"/>
        <v>1368.8</v>
      </c>
      <c r="O858" s="137"/>
      <c r="P858" s="137">
        <f t="shared" si="159"/>
        <v>1368.8</v>
      </c>
    </row>
    <row r="859" spans="1:22" ht="26.4" x14ac:dyDescent="0.3">
      <c r="A859" s="85"/>
      <c r="B859" s="18"/>
      <c r="C859" s="86" t="s">
        <v>6</v>
      </c>
      <c r="D859" s="85"/>
      <c r="E859" s="90" t="s">
        <v>7</v>
      </c>
      <c r="F859" s="137">
        <f>F860</f>
        <v>1368.8</v>
      </c>
      <c r="G859" s="137"/>
      <c r="H859" s="137">
        <f>H860</f>
        <v>1368.8</v>
      </c>
      <c r="I859" s="137"/>
      <c r="J859" s="137">
        <f>J860</f>
        <v>1368.8</v>
      </c>
      <c r="K859" s="137">
        <f t="shared" si="159"/>
        <v>1368.8</v>
      </c>
      <c r="L859" s="137"/>
      <c r="M859" s="137">
        <f t="shared" si="159"/>
        <v>1368.8</v>
      </c>
      <c r="N859" s="137">
        <f t="shared" si="159"/>
        <v>1368.8</v>
      </c>
      <c r="O859" s="137"/>
      <c r="P859" s="137">
        <f t="shared" si="159"/>
        <v>1368.8</v>
      </c>
    </row>
    <row r="860" spans="1:22" ht="39.6" x14ac:dyDescent="0.3">
      <c r="A860" s="108"/>
      <c r="B860" s="94"/>
      <c r="C860" s="95" t="s">
        <v>255</v>
      </c>
      <c r="D860" s="94"/>
      <c r="E860" s="96" t="s">
        <v>256</v>
      </c>
      <c r="F860" s="138">
        <f>F861</f>
        <v>1368.8</v>
      </c>
      <c r="G860" s="138"/>
      <c r="H860" s="138">
        <f>H861</f>
        <v>1368.8</v>
      </c>
      <c r="I860" s="138"/>
      <c r="J860" s="138">
        <f>J861</f>
        <v>1368.8</v>
      </c>
      <c r="K860" s="138">
        <f t="shared" si="159"/>
        <v>1368.8</v>
      </c>
      <c r="L860" s="138"/>
      <c r="M860" s="138">
        <f t="shared" si="159"/>
        <v>1368.8</v>
      </c>
      <c r="N860" s="138">
        <f t="shared" si="159"/>
        <v>1368.8</v>
      </c>
      <c r="O860" s="138"/>
      <c r="P860" s="138">
        <f t="shared" si="159"/>
        <v>1368.8</v>
      </c>
      <c r="Q860" s="41"/>
      <c r="R860" s="41"/>
      <c r="S860" s="41"/>
      <c r="T860" s="41"/>
      <c r="U860" s="41"/>
      <c r="V860" s="41"/>
    </row>
    <row r="861" spans="1:22" x14ac:dyDescent="0.3">
      <c r="A861" s="34"/>
      <c r="B861" s="34"/>
      <c r="C861" s="34" t="s">
        <v>305</v>
      </c>
      <c r="D861" s="34"/>
      <c r="E861" s="35" t="s">
        <v>306</v>
      </c>
      <c r="F861" s="139">
        <f t="shared" ref="F861:P862" si="160">F862</f>
        <v>1368.8</v>
      </c>
      <c r="G861" s="139"/>
      <c r="H861" s="139">
        <f t="shared" si="160"/>
        <v>1368.8</v>
      </c>
      <c r="I861" s="139"/>
      <c r="J861" s="139">
        <f t="shared" si="160"/>
        <v>1368.8</v>
      </c>
      <c r="K861" s="139">
        <f t="shared" si="160"/>
        <v>1368.8</v>
      </c>
      <c r="L861" s="139"/>
      <c r="M861" s="139">
        <f t="shared" si="160"/>
        <v>1368.8</v>
      </c>
      <c r="N861" s="139">
        <f t="shared" si="160"/>
        <v>1368.8</v>
      </c>
      <c r="O861" s="139"/>
      <c r="P861" s="139">
        <f t="shared" si="160"/>
        <v>1368.8</v>
      </c>
    </row>
    <row r="862" spans="1:22" ht="53.4" x14ac:dyDescent="0.3">
      <c r="A862" s="36"/>
      <c r="B862" s="36"/>
      <c r="C862" s="36" t="s">
        <v>307</v>
      </c>
      <c r="D862" s="36"/>
      <c r="E862" s="37" t="s">
        <v>308</v>
      </c>
      <c r="F862" s="131">
        <f t="shared" si="160"/>
        <v>1368.8</v>
      </c>
      <c r="G862" s="131"/>
      <c r="H862" s="131">
        <f t="shared" si="160"/>
        <v>1368.8</v>
      </c>
      <c r="I862" s="131"/>
      <c r="J862" s="131">
        <f t="shared" si="160"/>
        <v>1368.8</v>
      </c>
      <c r="K862" s="131">
        <f t="shared" si="160"/>
        <v>1368.8</v>
      </c>
      <c r="L862" s="131"/>
      <c r="M862" s="131">
        <f t="shared" si="160"/>
        <v>1368.8</v>
      </c>
      <c r="N862" s="131">
        <f t="shared" si="160"/>
        <v>1368.8</v>
      </c>
      <c r="O862" s="131"/>
      <c r="P862" s="131">
        <f t="shared" si="160"/>
        <v>1368.8</v>
      </c>
    </row>
    <row r="863" spans="1:22" ht="27" x14ac:dyDescent="0.3">
      <c r="A863" s="81"/>
      <c r="B863" s="81"/>
      <c r="C863" s="7" t="s">
        <v>309</v>
      </c>
      <c r="D863" s="7"/>
      <c r="E863" s="3" t="s">
        <v>753</v>
      </c>
      <c r="F863" s="130">
        <f>1396.2-27.4</f>
        <v>1368.8</v>
      </c>
      <c r="G863" s="130"/>
      <c r="H863" s="130">
        <f>1396.2-27.4</f>
        <v>1368.8</v>
      </c>
      <c r="I863" s="130"/>
      <c r="J863" s="130">
        <f>1396.2-27.4</f>
        <v>1368.8</v>
      </c>
      <c r="K863" s="130">
        <f>1452-83.2</f>
        <v>1368.8</v>
      </c>
      <c r="L863" s="130"/>
      <c r="M863" s="130">
        <f>1452-83.2</f>
        <v>1368.8</v>
      </c>
      <c r="N863" s="130">
        <f>1510.1-141.3</f>
        <v>1368.8</v>
      </c>
      <c r="O863" s="130"/>
      <c r="P863" s="130">
        <f>1510.1-141.3</f>
        <v>1368.8</v>
      </c>
    </row>
    <row r="864" spans="1:22" ht="27" x14ac:dyDescent="0.3">
      <c r="A864" s="81"/>
      <c r="B864" s="81"/>
      <c r="C864" s="7"/>
      <c r="D864" s="7" t="s">
        <v>612</v>
      </c>
      <c r="E864" s="3" t="s">
        <v>613</v>
      </c>
      <c r="F864" s="130">
        <f>1396.2-27.4</f>
        <v>1368.8</v>
      </c>
      <c r="G864" s="130"/>
      <c r="H864" s="130">
        <f>1396.2-27.4</f>
        <v>1368.8</v>
      </c>
      <c r="I864" s="130"/>
      <c r="J864" s="130">
        <f>1396.2-27.4</f>
        <v>1368.8</v>
      </c>
      <c r="K864" s="130">
        <f>1452-83.2</f>
        <v>1368.8</v>
      </c>
      <c r="L864" s="130"/>
      <c r="M864" s="130">
        <f>1452-83.2</f>
        <v>1368.8</v>
      </c>
      <c r="N864" s="130">
        <f>1510.1-141.3</f>
        <v>1368.8</v>
      </c>
      <c r="O864" s="130"/>
      <c r="P864" s="130">
        <f>1510.1-141.3</f>
        <v>1368.8</v>
      </c>
    </row>
    <row r="865" spans="1:16" x14ac:dyDescent="0.3">
      <c r="A865" s="83">
        <v>636</v>
      </c>
      <c r="B865" s="106"/>
      <c r="C865" s="107"/>
      <c r="D865" s="83"/>
      <c r="E865" s="84" t="s">
        <v>708</v>
      </c>
      <c r="F865" s="153">
        <f t="shared" ref="F865:J867" si="161">F866</f>
        <v>2818.8</v>
      </c>
      <c r="G865" s="153">
        <f t="shared" si="161"/>
        <v>39.9</v>
      </c>
      <c r="H865" s="153">
        <f t="shared" si="161"/>
        <v>2924.8</v>
      </c>
      <c r="I865" s="153">
        <f t="shared" si="161"/>
        <v>0</v>
      </c>
      <c r="J865" s="153">
        <f t="shared" si="161"/>
        <v>2924.8</v>
      </c>
      <c r="K865" s="153">
        <f t="shared" ref="K865:P867" si="162">K866</f>
        <v>2987.8</v>
      </c>
      <c r="L865" s="153">
        <f t="shared" si="162"/>
        <v>0</v>
      </c>
      <c r="M865" s="153">
        <f t="shared" si="162"/>
        <v>2987.8</v>
      </c>
      <c r="N865" s="153">
        <f t="shared" si="162"/>
        <v>2987.8</v>
      </c>
      <c r="O865" s="153">
        <f t="shared" si="162"/>
        <v>0</v>
      </c>
      <c r="P865" s="153">
        <f t="shared" si="162"/>
        <v>2987.8</v>
      </c>
    </row>
    <row r="866" spans="1:16" x14ac:dyDescent="0.3">
      <c r="A866" s="80"/>
      <c r="B866" s="18" t="s">
        <v>619</v>
      </c>
      <c r="C866" s="86"/>
      <c r="D866" s="85"/>
      <c r="E866" s="87" t="s">
        <v>756</v>
      </c>
      <c r="F866" s="137">
        <f t="shared" si="161"/>
        <v>2818.8</v>
      </c>
      <c r="G866" s="137">
        <f t="shared" si="161"/>
        <v>39.9</v>
      </c>
      <c r="H866" s="137">
        <f t="shared" si="161"/>
        <v>2924.8</v>
      </c>
      <c r="I866" s="137">
        <f t="shared" si="161"/>
        <v>0</v>
      </c>
      <c r="J866" s="137">
        <f t="shared" si="161"/>
        <v>2924.8</v>
      </c>
      <c r="K866" s="137">
        <f t="shared" si="162"/>
        <v>2987.8</v>
      </c>
      <c r="L866" s="137">
        <f t="shared" si="162"/>
        <v>0</v>
      </c>
      <c r="M866" s="137">
        <f t="shared" si="162"/>
        <v>2987.8</v>
      </c>
      <c r="N866" s="137">
        <f t="shared" si="162"/>
        <v>2987.8</v>
      </c>
      <c r="O866" s="137">
        <f t="shared" si="162"/>
        <v>0</v>
      </c>
      <c r="P866" s="137">
        <f t="shared" si="162"/>
        <v>2987.8</v>
      </c>
    </row>
    <row r="867" spans="1:16" ht="39.6" x14ac:dyDescent="0.3">
      <c r="A867" s="80"/>
      <c r="B867" s="18" t="s">
        <v>709</v>
      </c>
      <c r="C867" s="86"/>
      <c r="D867" s="18"/>
      <c r="E867" s="90" t="s">
        <v>710</v>
      </c>
      <c r="F867" s="137">
        <f t="shared" si="161"/>
        <v>2818.8</v>
      </c>
      <c r="G867" s="137">
        <f t="shared" si="161"/>
        <v>39.9</v>
      </c>
      <c r="H867" s="137">
        <f t="shared" si="161"/>
        <v>2924.8</v>
      </c>
      <c r="I867" s="137">
        <f t="shared" si="161"/>
        <v>0</v>
      </c>
      <c r="J867" s="137">
        <f t="shared" si="161"/>
        <v>2924.8</v>
      </c>
      <c r="K867" s="137">
        <f t="shared" si="162"/>
        <v>2987.8</v>
      </c>
      <c r="L867" s="137">
        <f t="shared" si="162"/>
        <v>0</v>
      </c>
      <c r="M867" s="137">
        <f t="shared" si="162"/>
        <v>2987.8</v>
      </c>
      <c r="N867" s="137">
        <f t="shared" si="162"/>
        <v>2987.8</v>
      </c>
      <c r="O867" s="137">
        <f t="shared" si="162"/>
        <v>0</v>
      </c>
      <c r="P867" s="137">
        <f t="shared" si="162"/>
        <v>2987.8</v>
      </c>
    </row>
    <row r="868" spans="1:16" x14ac:dyDescent="0.3">
      <c r="A868" s="193"/>
      <c r="B868" s="194"/>
      <c r="C868" s="103" t="s">
        <v>624</v>
      </c>
      <c r="D868" s="102"/>
      <c r="E868" s="104" t="s">
        <v>625</v>
      </c>
      <c r="F868" s="195">
        <f t="shared" ref="F868:K868" si="163">F869+F877</f>
        <v>2818.8</v>
      </c>
      <c r="G868" s="195">
        <f t="shared" si="163"/>
        <v>39.9</v>
      </c>
      <c r="H868" s="195">
        <f t="shared" si="163"/>
        <v>2924.8</v>
      </c>
      <c r="I868" s="195">
        <f t="shared" si="163"/>
        <v>0</v>
      </c>
      <c r="J868" s="195">
        <f t="shared" si="163"/>
        <v>2924.8</v>
      </c>
      <c r="K868" s="195">
        <f t="shared" si="163"/>
        <v>2987.8</v>
      </c>
      <c r="L868" s="195">
        <f>L869+L877</f>
        <v>0</v>
      </c>
      <c r="M868" s="195">
        <f>M869+M877</f>
        <v>2987.8</v>
      </c>
      <c r="N868" s="195">
        <f>N869+N877</f>
        <v>2987.8</v>
      </c>
      <c r="O868" s="195">
        <f>O869+O877</f>
        <v>0</v>
      </c>
      <c r="P868" s="195">
        <f>P869+P877</f>
        <v>2987.8</v>
      </c>
    </row>
    <row r="869" spans="1:16" s="44" customFormat="1" ht="27" x14ac:dyDescent="0.3">
      <c r="A869" s="128"/>
      <c r="B869" s="128"/>
      <c r="C869" s="185" t="s">
        <v>506</v>
      </c>
      <c r="D869" s="73"/>
      <c r="E869" s="74" t="s">
        <v>507</v>
      </c>
      <c r="F869" s="154">
        <f>F870+F872+F875</f>
        <v>2718.8</v>
      </c>
      <c r="G869" s="154">
        <f>G870+G872+G875</f>
        <v>39.9</v>
      </c>
      <c r="H869" s="154">
        <f>H870+H872+H875</f>
        <v>2804.8</v>
      </c>
      <c r="I869" s="154">
        <f>I870+I872+I875</f>
        <v>0</v>
      </c>
      <c r="J869" s="154">
        <f>J870+J872+J875</f>
        <v>2804.8</v>
      </c>
      <c r="K869" s="154">
        <f t="shared" ref="K869:P869" si="164">K870+K872</f>
        <v>2887.8</v>
      </c>
      <c r="L869" s="154">
        <f t="shared" si="164"/>
        <v>0</v>
      </c>
      <c r="M869" s="154">
        <f t="shared" si="164"/>
        <v>2887.8</v>
      </c>
      <c r="N869" s="154">
        <f t="shared" si="164"/>
        <v>2887.8</v>
      </c>
      <c r="O869" s="154">
        <f t="shared" si="164"/>
        <v>0</v>
      </c>
      <c r="P869" s="154">
        <f t="shared" si="164"/>
        <v>2887.8</v>
      </c>
    </row>
    <row r="870" spans="1:16" ht="27" x14ac:dyDescent="0.3">
      <c r="A870" s="81"/>
      <c r="B870" s="81"/>
      <c r="C870" s="7" t="s">
        <v>508</v>
      </c>
      <c r="D870" s="7"/>
      <c r="E870" s="3" t="s">
        <v>771</v>
      </c>
      <c r="F870" s="130">
        <v>1164</v>
      </c>
      <c r="G870" s="130"/>
      <c r="H870" s="130">
        <v>1164</v>
      </c>
      <c r="I870" s="130"/>
      <c r="J870" s="130">
        <v>1164</v>
      </c>
      <c r="K870" s="130">
        <v>1164</v>
      </c>
      <c r="L870" s="130"/>
      <c r="M870" s="130">
        <v>1164</v>
      </c>
      <c r="N870" s="130">
        <v>1164</v>
      </c>
      <c r="O870" s="130"/>
      <c r="P870" s="130">
        <v>1164</v>
      </c>
    </row>
    <row r="871" spans="1:16" ht="40.200000000000003" x14ac:dyDescent="0.3">
      <c r="A871" s="81"/>
      <c r="B871" s="81"/>
      <c r="C871" s="7"/>
      <c r="D871" s="7" t="s">
        <v>509</v>
      </c>
      <c r="E871" s="3" t="s">
        <v>510</v>
      </c>
      <c r="F871" s="130">
        <v>1164</v>
      </c>
      <c r="G871" s="147"/>
      <c r="H871" s="147">
        <v>1164</v>
      </c>
      <c r="I871" s="147"/>
      <c r="J871" s="147">
        <v>1164</v>
      </c>
      <c r="K871" s="147">
        <v>1164</v>
      </c>
      <c r="L871" s="147"/>
      <c r="M871" s="147">
        <v>1164</v>
      </c>
      <c r="N871" s="147">
        <v>1164</v>
      </c>
      <c r="O871" s="147"/>
      <c r="P871" s="147">
        <v>1164</v>
      </c>
    </row>
    <row r="872" spans="1:16" ht="27" x14ac:dyDescent="0.3">
      <c r="A872" s="81"/>
      <c r="B872" s="81"/>
      <c r="C872" s="7" t="s">
        <v>511</v>
      </c>
      <c r="D872" s="7"/>
      <c r="E872" s="3" t="s">
        <v>512</v>
      </c>
      <c r="F872" s="130">
        <f t="shared" ref="F872:K872" si="165">F873+F874</f>
        <v>1539.8</v>
      </c>
      <c r="G872" s="147">
        <f t="shared" si="165"/>
        <v>39.9</v>
      </c>
      <c r="H872" s="147">
        <f t="shared" si="165"/>
        <v>1625.8</v>
      </c>
      <c r="I872" s="147">
        <f t="shared" si="165"/>
        <v>0</v>
      </c>
      <c r="J872" s="147">
        <f t="shared" si="165"/>
        <v>1625.8</v>
      </c>
      <c r="K872" s="147">
        <f t="shared" si="165"/>
        <v>1723.8000000000002</v>
      </c>
      <c r="L872" s="147">
        <f>L873</f>
        <v>0</v>
      </c>
      <c r="M872" s="147">
        <f>M873+M874</f>
        <v>1723.8000000000002</v>
      </c>
      <c r="N872" s="147">
        <f>N873+N874</f>
        <v>1723.8000000000002</v>
      </c>
      <c r="O872" s="147">
        <f>O873</f>
        <v>0</v>
      </c>
      <c r="P872" s="147">
        <f>P873+P874</f>
        <v>1723.8000000000002</v>
      </c>
    </row>
    <row r="873" spans="1:16" ht="40.200000000000003" x14ac:dyDescent="0.3">
      <c r="A873" s="81"/>
      <c r="B873" s="81"/>
      <c r="C873" s="7"/>
      <c r="D873" s="7" t="s">
        <v>509</v>
      </c>
      <c r="E873" s="3" t="s">
        <v>510</v>
      </c>
      <c r="F873" s="130">
        <v>1490.5</v>
      </c>
      <c r="G873" s="147">
        <v>39.9</v>
      </c>
      <c r="H873" s="147">
        <v>1576.5</v>
      </c>
      <c r="I873" s="130"/>
      <c r="J873" s="147">
        <f>SUM(H873:I873)</f>
        <v>1576.5</v>
      </c>
      <c r="K873" s="147">
        <v>1674.5000000000002</v>
      </c>
      <c r="L873" s="130"/>
      <c r="M873" s="147">
        <f>SUM(K873:L873)</f>
        <v>1674.5000000000002</v>
      </c>
      <c r="N873" s="147">
        <v>1674.5000000000002</v>
      </c>
      <c r="O873" s="130"/>
      <c r="P873" s="147">
        <f>SUM(N873:O873)</f>
        <v>1674.5000000000002</v>
      </c>
    </row>
    <row r="874" spans="1:16" ht="27" x14ac:dyDescent="0.3">
      <c r="A874" s="81"/>
      <c r="B874" s="81"/>
      <c r="C874" s="7"/>
      <c r="D874" s="7" t="s">
        <v>340</v>
      </c>
      <c r="E874" s="3" t="s">
        <v>341</v>
      </c>
      <c r="F874" s="130">
        <f>63-13.7</f>
        <v>49.3</v>
      </c>
      <c r="G874" s="130"/>
      <c r="H874" s="130">
        <f>63-13.7</f>
        <v>49.3</v>
      </c>
      <c r="I874" s="130"/>
      <c r="J874" s="130">
        <f>63-13.7</f>
        <v>49.3</v>
      </c>
      <c r="K874" s="130">
        <f>63-13.7</f>
        <v>49.3</v>
      </c>
      <c r="L874" s="130"/>
      <c r="M874" s="130">
        <f>63-13.7</f>
        <v>49.3</v>
      </c>
      <c r="N874" s="130">
        <f>63-13.7</f>
        <v>49.3</v>
      </c>
      <c r="O874" s="130"/>
      <c r="P874" s="130">
        <f>63-13.7</f>
        <v>49.3</v>
      </c>
    </row>
    <row r="875" spans="1:16" ht="40.200000000000003" x14ac:dyDescent="0.3">
      <c r="A875" s="81"/>
      <c r="B875" s="81"/>
      <c r="C875" s="7" t="s">
        <v>768</v>
      </c>
      <c r="D875" s="7"/>
      <c r="E875" s="3" t="s">
        <v>769</v>
      </c>
      <c r="F875" s="130">
        <v>15</v>
      </c>
      <c r="G875" s="130"/>
      <c r="H875" s="130">
        <v>15</v>
      </c>
      <c r="I875" s="130"/>
      <c r="J875" s="130">
        <v>15</v>
      </c>
      <c r="K875" s="130"/>
      <c r="L875" s="130"/>
      <c r="M875" s="130"/>
      <c r="N875" s="130"/>
      <c r="O875" s="130"/>
      <c r="P875" s="130"/>
    </row>
    <row r="876" spans="1:16" ht="27" x14ac:dyDescent="0.3">
      <c r="A876" s="81"/>
      <c r="B876" s="81"/>
      <c r="C876" s="7"/>
      <c r="D876" s="7" t="s">
        <v>340</v>
      </c>
      <c r="E876" s="3" t="s">
        <v>341</v>
      </c>
      <c r="F876" s="130">
        <v>15</v>
      </c>
      <c r="G876" s="130"/>
      <c r="H876" s="130">
        <v>15</v>
      </c>
      <c r="I876" s="130"/>
      <c r="J876" s="130">
        <v>15</v>
      </c>
      <c r="K876" s="130"/>
      <c r="L876" s="130"/>
      <c r="M876" s="130"/>
      <c r="N876" s="130"/>
      <c r="O876" s="130"/>
      <c r="P876" s="130"/>
    </row>
    <row r="877" spans="1:16" ht="39.6" x14ac:dyDescent="0.3">
      <c r="A877" s="128"/>
      <c r="B877" s="128"/>
      <c r="C877" s="185" t="s">
        <v>513</v>
      </c>
      <c r="D877" s="186"/>
      <c r="E877" s="192" t="s">
        <v>626</v>
      </c>
      <c r="F877" s="154">
        <f>F878</f>
        <v>100</v>
      </c>
      <c r="G877" s="154"/>
      <c r="H877" s="154">
        <f>H878+H880</f>
        <v>120</v>
      </c>
      <c r="I877" s="154">
        <f>I878+I880</f>
        <v>0</v>
      </c>
      <c r="J877" s="154">
        <f>J878+J880</f>
        <v>120</v>
      </c>
      <c r="K877" s="154">
        <f t="shared" ref="H877:P878" si="166">K878</f>
        <v>100</v>
      </c>
      <c r="L877" s="154"/>
      <c r="M877" s="154">
        <f t="shared" si="166"/>
        <v>100</v>
      </c>
      <c r="N877" s="154">
        <f t="shared" si="166"/>
        <v>100</v>
      </c>
      <c r="O877" s="154"/>
      <c r="P877" s="154">
        <f t="shared" si="166"/>
        <v>100</v>
      </c>
    </row>
    <row r="878" spans="1:16" ht="27" x14ac:dyDescent="0.3">
      <c r="A878" s="81"/>
      <c r="B878" s="81"/>
      <c r="C878" s="7" t="s">
        <v>540</v>
      </c>
      <c r="D878" s="7"/>
      <c r="E878" s="3" t="s">
        <v>541</v>
      </c>
      <c r="F878" s="130">
        <f>F879</f>
        <v>100</v>
      </c>
      <c r="G878" s="130"/>
      <c r="H878" s="130">
        <f t="shared" si="166"/>
        <v>100</v>
      </c>
      <c r="I878" s="130"/>
      <c r="J878" s="130">
        <f t="shared" si="166"/>
        <v>100</v>
      </c>
      <c r="K878" s="130">
        <f t="shared" si="166"/>
        <v>100</v>
      </c>
      <c r="L878" s="130"/>
      <c r="M878" s="130">
        <f t="shared" si="166"/>
        <v>100</v>
      </c>
      <c r="N878" s="130">
        <f t="shared" si="166"/>
        <v>100</v>
      </c>
      <c r="O878" s="130"/>
      <c r="P878" s="130">
        <f t="shared" si="166"/>
        <v>100</v>
      </c>
    </row>
    <row r="879" spans="1:16" ht="27" x14ac:dyDescent="0.3">
      <c r="A879" s="81"/>
      <c r="B879" s="81"/>
      <c r="C879" s="7"/>
      <c r="D879" s="7" t="s">
        <v>340</v>
      </c>
      <c r="E879" s="3" t="s">
        <v>341</v>
      </c>
      <c r="F879" s="130">
        <v>100</v>
      </c>
      <c r="G879" s="130"/>
      <c r="H879" s="130">
        <v>100</v>
      </c>
      <c r="I879" s="130"/>
      <c r="J879" s="130">
        <v>100</v>
      </c>
      <c r="K879" s="130">
        <v>100</v>
      </c>
      <c r="L879" s="130"/>
      <c r="M879" s="130">
        <v>100</v>
      </c>
      <c r="N879" s="130">
        <v>100</v>
      </c>
      <c r="O879" s="130"/>
      <c r="P879" s="130">
        <v>100</v>
      </c>
    </row>
    <row r="880" spans="1:16" ht="26.4" x14ac:dyDescent="0.3">
      <c r="A880" s="81"/>
      <c r="B880" s="81"/>
      <c r="C880" s="7" t="s">
        <v>530</v>
      </c>
      <c r="D880" s="17"/>
      <c r="E880" s="1" t="s">
        <v>531</v>
      </c>
      <c r="F880" s="130"/>
      <c r="G880" s="130"/>
      <c r="H880" s="130">
        <f>H881</f>
        <v>20</v>
      </c>
      <c r="I880" s="130"/>
      <c r="J880" s="130">
        <f>J881</f>
        <v>20</v>
      </c>
      <c r="K880" s="130"/>
      <c r="L880" s="130"/>
      <c r="M880" s="130"/>
      <c r="N880" s="130"/>
      <c r="O880" s="130"/>
      <c r="P880" s="130"/>
    </row>
    <row r="881" spans="1:18" x14ac:dyDescent="0.3">
      <c r="A881" s="81"/>
      <c r="B881" s="81"/>
      <c r="C881" s="7"/>
      <c r="D881" s="17" t="s">
        <v>517</v>
      </c>
      <c r="E881" s="1" t="s">
        <v>518</v>
      </c>
      <c r="F881" s="130"/>
      <c r="G881" s="130"/>
      <c r="H881" s="130">
        <v>20</v>
      </c>
      <c r="I881" s="130"/>
      <c r="J881" s="130">
        <v>20</v>
      </c>
      <c r="K881" s="130"/>
      <c r="L881" s="130"/>
      <c r="M881" s="130"/>
      <c r="N881" s="130"/>
      <c r="O881" s="130"/>
      <c r="P881" s="130"/>
    </row>
    <row r="882" spans="1:18" ht="26.4" x14ac:dyDescent="0.3">
      <c r="A882" s="83">
        <v>651</v>
      </c>
      <c r="B882" s="106"/>
      <c r="C882" s="107"/>
      <c r="D882" s="83"/>
      <c r="E882" s="84" t="s">
        <v>711</v>
      </c>
      <c r="F882" s="153">
        <f t="shared" ref="F882:P882" si="167">F883</f>
        <v>32073.800000000003</v>
      </c>
      <c r="G882" s="153">
        <f t="shared" si="167"/>
        <v>-372.4</v>
      </c>
      <c r="H882" s="153">
        <f t="shared" si="167"/>
        <v>33647.899999999994</v>
      </c>
      <c r="I882" s="153">
        <f t="shared" si="167"/>
        <v>0</v>
      </c>
      <c r="J882" s="153">
        <f t="shared" si="167"/>
        <v>33647.899999999994</v>
      </c>
      <c r="K882" s="153">
        <f t="shared" si="167"/>
        <v>34650.699999999997</v>
      </c>
      <c r="L882" s="153">
        <f t="shared" si="167"/>
        <v>0</v>
      </c>
      <c r="M882" s="153">
        <f t="shared" si="167"/>
        <v>34650.699999999997</v>
      </c>
      <c r="N882" s="153">
        <f t="shared" si="167"/>
        <v>34918.300000000003</v>
      </c>
      <c r="O882" s="153">
        <f t="shared" si="167"/>
        <v>0</v>
      </c>
      <c r="P882" s="153">
        <f t="shared" si="167"/>
        <v>34918.300000000003</v>
      </c>
    </row>
    <row r="883" spans="1:18" x14ac:dyDescent="0.3">
      <c r="A883" s="80"/>
      <c r="B883" s="18" t="s">
        <v>619</v>
      </c>
      <c r="C883" s="86"/>
      <c r="D883" s="85"/>
      <c r="E883" s="87" t="s">
        <v>756</v>
      </c>
      <c r="F883" s="137">
        <f t="shared" ref="F883:O883" si="168">F884+F892+F897</f>
        <v>32073.800000000003</v>
      </c>
      <c r="G883" s="137">
        <f t="shared" si="168"/>
        <v>-372.4</v>
      </c>
      <c r="H883" s="137">
        <f t="shared" si="168"/>
        <v>33647.899999999994</v>
      </c>
      <c r="I883" s="137">
        <f t="shared" si="168"/>
        <v>0</v>
      </c>
      <c r="J883" s="137">
        <f t="shared" si="168"/>
        <v>33647.899999999994</v>
      </c>
      <c r="K883" s="137">
        <f t="shared" si="168"/>
        <v>34650.699999999997</v>
      </c>
      <c r="L883" s="137">
        <f t="shared" si="168"/>
        <v>0</v>
      </c>
      <c r="M883" s="137">
        <f t="shared" si="168"/>
        <v>34650.699999999997</v>
      </c>
      <c r="N883" s="137">
        <f t="shared" si="168"/>
        <v>34918.300000000003</v>
      </c>
      <c r="O883" s="137">
        <f t="shared" si="168"/>
        <v>0</v>
      </c>
      <c r="P883" s="137">
        <f>P884+P892+P897</f>
        <v>34918.300000000003</v>
      </c>
    </row>
    <row r="884" spans="1:18" ht="26.4" x14ac:dyDescent="0.3">
      <c r="A884" s="80"/>
      <c r="B884" s="18" t="s">
        <v>712</v>
      </c>
      <c r="C884" s="86"/>
      <c r="D884" s="85"/>
      <c r="E884" s="87" t="s">
        <v>713</v>
      </c>
      <c r="F884" s="137">
        <f>F885</f>
        <v>7979.6</v>
      </c>
      <c r="G884" s="137">
        <f>G886</f>
        <v>-372.4</v>
      </c>
      <c r="H884" s="137">
        <f t="shared" ref="H884:P884" si="169">H885</f>
        <v>7814.8</v>
      </c>
      <c r="I884" s="137">
        <f t="shared" si="169"/>
        <v>0</v>
      </c>
      <c r="J884" s="137">
        <f t="shared" si="169"/>
        <v>7814.8</v>
      </c>
      <c r="K884" s="137">
        <f t="shared" si="169"/>
        <v>7805.8</v>
      </c>
      <c r="L884" s="137">
        <f t="shared" si="169"/>
        <v>0</v>
      </c>
      <c r="M884" s="137">
        <f t="shared" si="169"/>
        <v>7805.8</v>
      </c>
      <c r="N884" s="137">
        <f t="shared" si="169"/>
        <v>8073.2</v>
      </c>
      <c r="O884" s="137">
        <f t="shared" si="169"/>
        <v>0</v>
      </c>
      <c r="P884" s="137">
        <f t="shared" si="169"/>
        <v>8073.2</v>
      </c>
    </row>
    <row r="885" spans="1:18" ht="26.4" x14ac:dyDescent="0.3">
      <c r="A885" s="80"/>
      <c r="B885" s="18"/>
      <c r="C885" s="86" t="s">
        <v>6</v>
      </c>
      <c r="D885" s="85"/>
      <c r="E885" s="87" t="s">
        <v>7</v>
      </c>
      <c r="F885" s="137">
        <f>F887</f>
        <v>7979.6</v>
      </c>
      <c r="G885" s="137"/>
      <c r="H885" s="137">
        <f t="shared" ref="H885:P885" si="170">H887</f>
        <v>7814.8</v>
      </c>
      <c r="I885" s="137">
        <f t="shared" si="170"/>
        <v>0</v>
      </c>
      <c r="J885" s="137">
        <f t="shared" si="170"/>
        <v>7814.8</v>
      </c>
      <c r="K885" s="137">
        <f t="shared" si="170"/>
        <v>7805.8</v>
      </c>
      <c r="L885" s="137">
        <f t="shared" si="170"/>
        <v>0</v>
      </c>
      <c r="M885" s="137">
        <f t="shared" si="170"/>
        <v>7805.8</v>
      </c>
      <c r="N885" s="137">
        <f t="shared" si="170"/>
        <v>8073.2</v>
      </c>
      <c r="O885" s="137">
        <f t="shared" si="170"/>
        <v>0</v>
      </c>
      <c r="P885" s="137">
        <f t="shared" si="170"/>
        <v>8073.2</v>
      </c>
    </row>
    <row r="886" spans="1:18" ht="39.6" x14ac:dyDescent="0.3">
      <c r="A886" s="108"/>
      <c r="B886" s="94"/>
      <c r="C886" s="95" t="s">
        <v>8</v>
      </c>
      <c r="D886" s="94"/>
      <c r="E886" s="96" t="s">
        <v>9</v>
      </c>
      <c r="F886" s="138">
        <f t="shared" ref="F886:J888" si="171">F887</f>
        <v>7979.6</v>
      </c>
      <c r="G886" s="138">
        <f t="shared" si="171"/>
        <v>-372.4</v>
      </c>
      <c r="H886" s="138">
        <f t="shared" si="171"/>
        <v>7814.8</v>
      </c>
      <c r="I886" s="138">
        <f t="shared" si="171"/>
        <v>0</v>
      </c>
      <c r="J886" s="138">
        <f t="shared" si="171"/>
        <v>7814.8</v>
      </c>
      <c r="K886" s="138">
        <f>K887</f>
        <v>7805.8</v>
      </c>
      <c r="L886" s="138">
        <f>L887</f>
        <v>0</v>
      </c>
      <c r="M886" s="138">
        <f>M887</f>
        <v>7805.8</v>
      </c>
      <c r="N886" s="138">
        <f>N887</f>
        <v>8073.2</v>
      </c>
      <c r="O886" s="138">
        <f>O887</f>
        <v>0</v>
      </c>
      <c r="P886" s="138">
        <f t="shared" ref="K886:P888" si="172">P887</f>
        <v>8073.2</v>
      </c>
    </row>
    <row r="887" spans="1:18" ht="40.200000000000003" x14ac:dyDescent="0.3">
      <c r="A887" s="34"/>
      <c r="B887" s="34"/>
      <c r="C887" s="34" t="s">
        <v>25</v>
      </c>
      <c r="D887" s="34"/>
      <c r="E887" s="38" t="s">
        <v>26</v>
      </c>
      <c r="F887" s="139">
        <f t="shared" si="171"/>
        <v>7979.6</v>
      </c>
      <c r="G887" s="139">
        <f t="shared" si="171"/>
        <v>-372.4</v>
      </c>
      <c r="H887" s="139">
        <f t="shared" si="171"/>
        <v>7814.8</v>
      </c>
      <c r="I887" s="139">
        <f t="shared" si="171"/>
        <v>0</v>
      </c>
      <c r="J887" s="139">
        <f t="shared" si="171"/>
        <v>7814.8</v>
      </c>
      <c r="K887" s="139">
        <f>K888</f>
        <v>7805.8</v>
      </c>
      <c r="L887" s="139">
        <f>L888</f>
        <v>0</v>
      </c>
      <c r="M887" s="139">
        <f t="shared" si="172"/>
        <v>7805.8</v>
      </c>
      <c r="N887" s="139">
        <f t="shared" si="172"/>
        <v>8073.2</v>
      </c>
      <c r="O887" s="139">
        <f t="shared" si="172"/>
        <v>0</v>
      </c>
      <c r="P887" s="139">
        <f t="shared" si="172"/>
        <v>8073.2</v>
      </c>
      <c r="R887" s="45">
        <f>F660+K660+N660</f>
        <v>735.7</v>
      </c>
    </row>
    <row r="888" spans="1:18" ht="40.200000000000003" x14ac:dyDescent="0.3">
      <c r="A888" s="36"/>
      <c r="B888" s="36"/>
      <c r="C888" s="36" t="s">
        <v>27</v>
      </c>
      <c r="D888" s="36"/>
      <c r="E888" s="37" t="s">
        <v>28</v>
      </c>
      <c r="F888" s="131">
        <f t="shared" si="171"/>
        <v>7979.6</v>
      </c>
      <c r="G888" s="131">
        <f t="shared" si="171"/>
        <v>-372.4</v>
      </c>
      <c r="H888" s="131">
        <f t="shared" si="171"/>
        <v>7814.8</v>
      </c>
      <c r="I888" s="131">
        <f t="shared" si="171"/>
        <v>0</v>
      </c>
      <c r="J888" s="131">
        <f t="shared" si="171"/>
        <v>7814.8</v>
      </c>
      <c r="K888" s="131">
        <f t="shared" si="172"/>
        <v>7805.8</v>
      </c>
      <c r="L888" s="131">
        <f t="shared" si="172"/>
        <v>0</v>
      </c>
      <c r="M888" s="131">
        <f t="shared" si="172"/>
        <v>7805.8</v>
      </c>
      <c r="N888" s="131">
        <f t="shared" si="172"/>
        <v>8073.2</v>
      </c>
      <c r="O888" s="131">
        <f t="shared" si="172"/>
        <v>0</v>
      </c>
      <c r="P888" s="131">
        <f t="shared" si="172"/>
        <v>8073.2</v>
      </c>
    </row>
    <row r="889" spans="1:18" ht="26.4" x14ac:dyDescent="0.3">
      <c r="A889" s="81"/>
      <c r="B889" s="81"/>
      <c r="C889" s="7" t="s">
        <v>31</v>
      </c>
      <c r="D889" s="7"/>
      <c r="E889" s="1" t="s">
        <v>32</v>
      </c>
      <c r="F889" s="130">
        <f>F890+F891</f>
        <v>7979.6</v>
      </c>
      <c r="G889" s="130">
        <f>G890+G891</f>
        <v>-372.4</v>
      </c>
      <c r="H889" s="130">
        <f>H890+H891</f>
        <v>7814.8</v>
      </c>
      <c r="I889" s="130">
        <f>I890</f>
        <v>0</v>
      </c>
      <c r="J889" s="130">
        <f>J890+J891</f>
        <v>7814.8</v>
      </c>
      <c r="K889" s="130">
        <f>K890+K891</f>
        <v>7805.8</v>
      </c>
      <c r="L889" s="130">
        <f>L890+L891</f>
        <v>0</v>
      </c>
      <c r="M889" s="130">
        <f>M890+M891</f>
        <v>7805.8</v>
      </c>
      <c r="N889" s="130">
        <f>N890+N891</f>
        <v>8073.2</v>
      </c>
      <c r="O889" s="130">
        <f>O890</f>
        <v>0</v>
      </c>
      <c r="P889" s="130">
        <f>P890+P891</f>
        <v>8073.2</v>
      </c>
    </row>
    <row r="890" spans="1:18" ht="40.200000000000003" x14ac:dyDescent="0.3">
      <c r="A890" s="81"/>
      <c r="B890" s="81"/>
      <c r="C890" s="7"/>
      <c r="D890" s="7" t="s">
        <v>509</v>
      </c>
      <c r="E890" s="3" t="s">
        <v>510</v>
      </c>
      <c r="F890" s="130">
        <v>7420.3</v>
      </c>
      <c r="G890" s="130">
        <v>-354</v>
      </c>
      <c r="H890" s="130">
        <v>7273.9000000000005</v>
      </c>
      <c r="I890" s="130"/>
      <c r="J890" s="130">
        <f>H890+I890</f>
        <v>7273.9000000000005</v>
      </c>
      <c r="K890" s="130">
        <v>7538.5</v>
      </c>
      <c r="L890" s="130"/>
      <c r="M890" s="130">
        <f>SUM(K890:L890)</f>
        <v>7538.5</v>
      </c>
      <c r="N890" s="130">
        <v>7538.5</v>
      </c>
      <c r="O890" s="130"/>
      <c r="P890" s="130">
        <f>SUM(N890:O890)</f>
        <v>7538.5</v>
      </c>
    </row>
    <row r="891" spans="1:18" ht="27" x14ac:dyDescent="0.3">
      <c r="A891" s="81"/>
      <c r="B891" s="81"/>
      <c r="C891" s="7"/>
      <c r="D891" s="7" t="s">
        <v>340</v>
      </c>
      <c r="E891" s="3" t="s">
        <v>341</v>
      </c>
      <c r="F891" s="130">
        <v>559.29999999999995</v>
      </c>
      <c r="G891" s="130">
        <v>-18.399999999999999</v>
      </c>
      <c r="H891" s="130">
        <f>F891+G891</f>
        <v>540.9</v>
      </c>
      <c r="I891" s="130"/>
      <c r="J891" s="130">
        <f>H891+I891</f>
        <v>540.9</v>
      </c>
      <c r="K891" s="130">
        <v>267.29999999999995</v>
      </c>
      <c r="L891" s="130"/>
      <c r="M891" s="130">
        <f>559.3-24.6-267.4</f>
        <v>267.29999999999995</v>
      </c>
      <c r="N891" s="130">
        <f>559.3-24.6</f>
        <v>534.69999999999993</v>
      </c>
      <c r="O891" s="130"/>
      <c r="P891" s="130">
        <f>559.3-24.6</f>
        <v>534.69999999999993</v>
      </c>
    </row>
    <row r="892" spans="1:18" x14ac:dyDescent="0.3">
      <c r="A892" s="81"/>
      <c r="B892" s="18" t="s">
        <v>714</v>
      </c>
      <c r="C892" s="86"/>
      <c r="D892" s="18"/>
      <c r="E892" s="90" t="s">
        <v>715</v>
      </c>
      <c r="F892" s="137">
        <f>F893</f>
        <v>484</v>
      </c>
      <c r="G892" s="137"/>
      <c r="H892" s="137">
        <f t="shared" ref="H892:J895" si="173">H893</f>
        <v>631</v>
      </c>
      <c r="I892" s="137">
        <f t="shared" si="173"/>
        <v>0</v>
      </c>
      <c r="J892" s="137">
        <f t="shared" si="173"/>
        <v>631</v>
      </c>
      <c r="K892" s="137">
        <f t="shared" ref="K892:P894" si="174">K893</f>
        <v>484</v>
      </c>
      <c r="L892" s="137"/>
      <c r="M892" s="137">
        <f t="shared" si="174"/>
        <v>484</v>
      </c>
      <c r="N892" s="137">
        <f t="shared" si="174"/>
        <v>484</v>
      </c>
      <c r="O892" s="137"/>
      <c r="P892" s="137">
        <f t="shared" si="174"/>
        <v>484</v>
      </c>
    </row>
    <row r="893" spans="1:18" s="44" customFormat="1" x14ac:dyDescent="0.3">
      <c r="A893" s="196"/>
      <c r="B893" s="196"/>
      <c r="C893" s="197" t="s">
        <v>504</v>
      </c>
      <c r="D893" s="197"/>
      <c r="E893" s="198" t="s">
        <v>505</v>
      </c>
      <c r="F893" s="195">
        <f>F894</f>
        <v>484</v>
      </c>
      <c r="G893" s="195"/>
      <c r="H893" s="195">
        <f t="shared" si="173"/>
        <v>631</v>
      </c>
      <c r="I893" s="195">
        <f t="shared" si="173"/>
        <v>0</v>
      </c>
      <c r="J893" s="195">
        <f t="shared" si="173"/>
        <v>631</v>
      </c>
      <c r="K893" s="195">
        <f t="shared" si="174"/>
        <v>484</v>
      </c>
      <c r="L893" s="195"/>
      <c r="M893" s="195">
        <f t="shared" si="174"/>
        <v>484</v>
      </c>
      <c r="N893" s="195">
        <f t="shared" si="174"/>
        <v>484</v>
      </c>
      <c r="O893" s="195"/>
      <c r="P893" s="195">
        <f t="shared" si="174"/>
        <v>484</v>
      </c>
    </row>
    <row r="894" spans="1:18" s="44" customFormat="1" ht="40.200000000000003" x14ac:dyDescent="0.3">
      <c r="A894" s="128"/>
      <c r="B894" s="128"/>
      <c r="C894" s="72" t="s">
        <v>513</v>
      </c>
      <c r="D894" s="72"/>
      <c r="E894" s="74" t="s">
        <v>514</v>
      </c>
      <c r="F894" s="154">
        <f>F895</f>
        <v>484</v>
      </c>
      <c r="G894" s="154"/>
      <c r="H894" s="154">
        <f t="shared" si="173"/>
        <v>631</v>
      </c>
      <c r="I894" s="154">
        <f t="shared" si="173"/>
        <v>0</v>
      </c>
      <c r="J894" s="154">
        <f t="shared" si="173"/>
        <v>631</v>
      </c>
      <c r="K894" s="154">
        <f t="shared" si="174"/>
        <v>484</v>
      </c>
      <c r="L894" s="154"/>
      <c r="M894" s="154">
        <f t="shared" si="174"/>
        <v>484</v>
      </c>
      <c r="N894" s="154">
        <f t="shared" si="174"/>
        <v>484</v>
      </c>
      <c r="O894" s="154"/>
      <c r="P894" s="154">
        <f t="shared" si="174"/>
        <v>484</v>
      </c>
    </row>
    <row r="895" spans="1:18" ht="27" x14ac:dyDescent="0.3">
      <c r="A895" s="81"/>
      <c r="B895" s="81"/>
      <c r="C895" s="7" t="s">
        <v>536</v>
      </c>
      <c r="D895" s="7"/>
      <c r="E895" s="3" t="s">
        <v>537</v>
      </c>
      <c r="F895" s="130">
        <f>F896</f>
        <v>484</v>
      </c>
      <c r="G895" s="130"/>
      <c r="H895" s="130">
        <f t="shared" si="173"/>
        <v>631</v>
      </c>
      <c r="I895" s="130">
        <f t="shared" si="173"/>
        <v>0</v>
      </c>
      <c r="J895" s="130">
        <f t="shared" si="173"/>
        <v>631</v>
      </c>
      <c r="K895" s="130">
        <f>K896</f>
        <v>484</v>
      </c>
      <c r="L895" s="130"/>
      <c r="M895" s="130">
        <f>M896</f>
        <v>484</v>
      </c>
      <c r="N895" s="130">
        <f>N896</f>
        <v>484</v>
      </c>
      <c r="O895" s="130"/>
      <c r="P895" s="130">
        <f>P896</f>
        <v>484</v>
      </c>
    </row>
    <row r="896" spans="1:18" x14ac:dyDescent="0.3">
      <c r="A896" s="81"/>
      <c r="B896" s="81"/>
      <c r="C896" s="7"/>
      <c r="D896" s="7" t="s">
        <v>517</v>
      </c>
      <c r="E896" s="3" t="s">
        <v>518</v>
      </c>
      <c r="F896" s="130">
        <v>484</v>
      </c>
      <c r="G896" s="130"/>
      <c r="H896" s="130">
        <v>631</v>
      </c>
      <c r="I896" s="130"/>
      <c r="J896" s="130">
        <f>SUM(H896:I896)</f>
        <v>631</v>
      </c>
      <c r="K896" s="130">
        <v>484</v>
      </c>
      <c r="L896" s="130"/>
      <c r="M896" s="130">
        <v>484</v>
      </c>
      <c r="N896" s="130">
        <v>484</v>
      </c>
      <c r="O896" s="130"/>
      <c r="P896" s="130">
        <v>484</v>
      </c>
    </row>
    <row r="897" spans="1:16" x14ac:dyDescent="0.3">
      <c r="A897" s="85"/>
      <c r="B897" s="18" t="s">
        <v>631</v>
      </c>
      <c r="C897" s="86"/>
      <c r="D897" s="85"/>
      <c r="E897" s="87" t="s">
        <v>632</v>
      </c>
      <c r="F897" s="158">
        <f t="shared" ref="F897:O897" si="175">F898+F932</f>
        <v>23610.2</v>
      </c>
      <c r="G897" s="158">
        <f t="shared" si="175"/>
        <v>0</v>
      </c>
      <c r="H897" s="158">
        <f t="shared" si="175"/>
        <v>25202.1</v>
      </c>
      <c r="I897" s="158">
        <f t="shared" si="175"/>
        <v>0</v>
      </c>
      <c r="J897" s="158">
        <f t="shared" si="175"/>
        <v>25202.1</v>
      </c>
      <c r="K897" s="158">
        <f t="shared" si="175"/>
        <v>26360.9</v>
      </c>
      <c r="L897" s="158">
        <f t="shared" si="175"/>
        <v>0</v>
      </c>
      <c r="M897" s="158">
        <f t="shared" si="175"/>
        <v>26360.9</v>
      </c>
      <c r="N897" s="158">
        <f t="shared" si="175"/>
        <v>26361.1</v>
      </c>
      <c r="O897" s="158">
        <f t="shared" si="175"/>
        <v>0</v>
      </c>
      <c r="P897" s="158">
        <f>P898+P932</f>
        <v>26361.1</v>
      </c>
    </row>
    <row r="898" spans="1:16" x14ac:dyDescent="0.3">
      <c r="A898" s="197"/>
      <c r="B898" s="197"/>
      <c r="C898" s="197" t="s">
        <v>504</v>
      </c>
      <c r="D898" s="197"/>
      <c r="E898" s="198" t="s">
        <v>505</v>
      </c>
      <c r="F898" s="195">
        <f t="shared" ref="F898:P898" si="176">F899</f>
        <v>23610.2</v>
      </c>
      <c r="G898" s="195">
        <f t="shared" si="176"/>
        <v>0</v>
      </c>
      <c r="H898" s="195">
        <f t="shared" si="176"/>
        <v>25202.1</v>
      </c>
      <c r="I898" s="195">
        <f t="shared" si="176"/>
        <v>0</v>
      </c>
      <c r="J898" s="195">
        <f t="shared" si="176"/>
        <v>25202.1</v>
      </c>
      <c r="K898" s="195">
        <f t="shared" si="176"/>
        <v>26360.9</v>
      </c>
      <c r="L898" s="195">
        <f t="shared" si="176"/>
        <v>0</v>
      </c>
      <c r="M898" s="195">
        <f t="shared" si="176"/>
        <v>26360.9</v>
      </c>
      <c r="N898" s="195">
        <f t="shared" si="176"/>
        <v>26361.1</v>
      </c>
      <c r="O898" s="195">
        <f t="shared" si="176"/>
        <v>0</v>
      </c>
      <c r="P898" s="195">
        <f t="shared" si="176"/>
        <v>26361.1</v>
      </c>
    </row>
    <row r="899" spans="1:16" ht="40.200000000000003" x14ac:dyDescent="0.3">
      <c r="A899" s="72"/>
      <c r="B899" s="72"/>
      <c r="C899" s="72" t="s">
        <v>513</v>
      </c>
      <c r="D899" s="72"/>
      <c r="E899" s="74" t="s">
        <v>514</v>
      </c>
      <c r="F899" s="154">
        <f t="shared" ref="F899:O899" si="177">F900+F903+F905+F907</f>
        <v>23610.2</v>
      </c>
      <c r="G899" s="154">
        <f t="shared" si="177"/>
        <v>0</v>
      </c>
      <c r="H899" s="154">
        <f t="shared" si="177"/>
        <v>25202.1</v>
      </c>
      <c r="I899" s="154">
        <f t="shared" si="177"/>
        <v>0</v>
      </c>
      <c r="J899" s="154">
        <f t="shared" si="177"/>
        <v>25202.1</v>
      </c>
      <c r="K899" s="154">
        <f t="shared" si="177"/>
        <v>26360.9</v>
      </c>
      <c r="L899" s="154">
        <f t="shared" si="177"/>
        <v>0</v>
      </c>
      <c r="M899" s="154">
        <f t="shared" si="177"/>
        <v>26360.9</v>
      </c>
      <c r="N899" s="154">
        <f t="shared" si="177"/>
        <v>26361.1</v>
      </c>
      <c r="O899" s="154">
        <f t="shared" si="177"/>
        <v>0</v>
      </c>
      <c r="P899" s="154">
        <f>P900+P903+P905+P907</f>
        <v>26361.1</v>
      </c>
    </row>
    <row r="900" spans="1:16" ht="27" x14ac:dyDescent="0.3">
      <c r="A900" s="81"/>
      <c r="B900" s="81"/>
      <c r="C900" s="7" t="s">
        <v>519</v>
      </c>
      <c r="D900" s="7"/>
      <c r="E900" s="9" t="s">
        <v>520</v>
      </c>
      <c r="F900" s="130">
        <f>F901+F902</f>
        <v>15066.1</v>
      </c>
      <c r="G900" s="130"/>
      <c r="H900" s="130">
        <f>H901+H902</f>
        <v>16658</v>
      </c>
      <c r="I900" s="130">
        <f>I901+I902</f>
        <v>0</v>
      </c>
      <c r="J900" s="130">
        <f>J901+J902</f>
        <v>16658</v>
      </c>
      <c r="K900" s="130">
        <f>K901+K902</f>
        <v>17858.400000000001</v>
      </c>
      <c r="L900" s="130">
        <f>L901</f>
        <v>0</v>
      </c>
      <c r="M900" s="130">
        <f>M901+M902</f>
        <v>17858.400000000001</v>
      </c>
      <c r="N900" s="130">
        <f>N901+N902</f>
        <v>17858.599999999999</v>
      </c>
      <c r="O900" s="130">
        <f>O901</f>
        <v>0</v>
      </c>
      <c r="P900" s="130">
        <f>P901+P902</f>
        <v>17858.599999999999</v>
      </c>
    </row>
    <row r="901" spans="1:16" ht="40.200000000000003" x14ac:dyDescent="0.3">
      <c r="A901" s="81"/>
      <c r="B901" s="81"/>
      <c r="C901" s="7"/>
      <c r="D901" s="7" t="s">
        <v>509</v>
      </c>
      <c r="E901" s="3" t="s">
        <v>510</v>
      </c>
      <c r="F901" s="155">
        <v>14080.7</v>
      </c>
      <c r="G901" s="155"/>
      <c r="H901" s="155">
        <v>15672.599999999999</v>
      </c>
      <c r="I901" s="155"/>
      <c r="J901" s="155">
        <f>SUM(H901:I901)</f>
        <v>15672.599999999999</v>
      </c>
      <c r="K901" s="155">
        <v>16894</v>
      </c>
      <c r="L901" s="155"/>
      <c r="M901" s="155">
        <f>SUM(K901:L901)</f>
        <v>16894</v>
      </c>
      <c r="N901" s="155">
        <v>16894</v>
      </c>
      <c r="O901" s="155"/>
      <c r="P901" s="155">
        <f>SUM(N901:O901)</f>
        <v>16894</v>
      </c>
    </row>
    <row r="902" spans="1:16" ht="27" x14ac:dyDescent="0.3">
      <c r="A902" s="81"/>
      <c r="B902" s="81"/>
      <c r="C902" s="7"/>
      <c r="D902" s="7" t="s">
        <v>340</v>
      </c>
      <c r="E902" s="3" t="s">
        <v>341</v>
      </c>
      <c r="F902" s="130">
        <v>985.4</v>
      </c>
      <c r="G902" s="130"/>
      <c r="H902" s="130">
        <v>985.4</v>
      </c>
      <c r="I902" s="130"/>
      <c r="J902" s="130">
        <v>985.4</v>
      </c>
      <c r="K902" s="130">
        <f>1064.4-100</f>
        <v>964.40000000000009</v>
      </c>
      <c r="L902" s="130"/>
      <c r="M902" s="130">
        <f>1064.4-100</f>
        <v>964.40000000000009</v>
      </c>
      <c r="N902" s="130">
        <f>1107-142.4</f>
        <v>964.6</v>
      </c>
      <c r="O902" s="130"/>
      <c r="P902" s="130">
        <f>1107-142.4</f>
        <v>964.6</v>
      </c>
    </row>
    <row r="903" spans="1:16" ht="40.200000000000003" x14ac:dyDescent="0.3">
      <c r="A903" s="81"/>
      <c r="B903" s="81"/>
      <c r="C903" s="7" t="s">
        <v>521</v>
      </c>
      <c r="D903" s="7"/>
      <c r="E903" s="3" t="s">
        <v>76</v>
      </c>
      <c r="F903" s="130">
        <f>F904</f>
        <v>153.6</v>
      </c>
      <c r="G903" s="130"/>
      <c r="H903" s="130">
        <f>H904</f>
        <v>153.6</v>
      </c>
      <c r="I903" s="130"/>
      <c r="J903" s="130">
        <f>J904</f>
        <v>153.6</v>
      </c>
      <c r="K903" s="130">
        <f>K904</f>
        <v>112</v>
      </c>
      <c r="L903" s="130"/>
      <c r="M903" s="130">
        <f>M904</f>
        <v>112</v>
      </c>
      <c r="N903" s="130">
        <f>N904</f>
        <v>112</v>
      </c>
      <c r="O903" s="130"/>
      <c r="P903" s="130">
        <f>P904</f>
        <v>112</v>
      </c>
    </row>
    <row r="904" spans="1:16" ht="40.200000000000003" x14ac:dyDescent="0.3">
      <c r="A904" s="81"/>
      <c r="B904" s="81"/>
      <c r="C904" s="7"/>
      <c r="D904" s="7" t="s">
        <v>509</v>
      </c>
      <c r="E904" s="3" t="s">
        <v>510</v>
      </c>
      <c r="F904" s="130">
        <v>153.6</v>
      </c>
      <c r="G904" s="130"/>
      <c r="H904" s="130">
        <v>153.6</v>
      </c>
      <c r="I904" s="130"/>
      <c r="J904" s="130">
        <v>153.6</v>
      </c>
      <c r="K904" s="130">
        <v>112</v>
      </c>
      <c r="L904" s="130"/>
      <c r="M904" s="130">
        <v>112</v>
      </c>
      <c r="N904" s="130">
        <v>112</v>
      </c>
      <c r="O904" s="130"/>
      <c r="P904" s="130">
        <v>112</v>
      </c>
    </row>
    <row r="905" spans="1:16" ht="26.4" x14ac:dyDescent="0.3">
      <c r="A905" s="81"/>
      <c r="B905" s="81"/>
      <c r="C905" s="7" t="s">
        <v>522</v>
      </c>
      <c r="D905" s="7"/>
      <c r="E905" s="1" t="s">
        <v>523</v>
      </c>
      <c r="F905" s="147">
        <f>F906</f>
        <v>0</v>
      </c>
      <c r="G905" s="147"/>
      <c r="H905" s="147">
        <f>H906</f>
        <v>0</v>
      </c>
      <c r="I905" s="147"/>
      <c r="J905" s="147">
        <f>J906</f>
        <v>0</v>
      </c>
      <c r="K905" s="147">
        <f>K906</f>
        <v>0</v>
      </c>
      <c r="L905" s="147"/>
      <c r="M905" s="147">
        <f>M906</f>
        <v>0</v>
      </c>
      <c r="N905" s="147">
        <f>N906</f>
        <v>0</v>
      </c>
      <c r="O905" s="147"/>
      <c r="P905" s="147">
        <f>P906</f>
        <v>0</v>
      </c>
    </row>
    <row r="906" spans="1:16" ht="40.200000000000003" x14ac:dyDescent="0.3">
      <c r="A906" s="81"/>
      <c r="B906" s="81"/>
      <c r="C906" s="7"/>
      <c r="D906" s="7" t="s">
        <v>509</v>
      </c>
      <c r="E906" s="3" t="s">
        <v>510</v>
      </c>
      <c r="F906" s="130">
        <v>0</v>
      </c>
      <c r="G906" s="130"/>
      <c r="H906" s="130">
        <v>0</v>
      </c>
      <c r="I906" s="130"/>
      <c r="J906" s="130">
        <v>0</v>
      </c>
      <c r="K906" s="130">
        <v>0</v>
      </c>
      <c r="L906" s="130"/>
      <c r="M906" s="130">
        <v>0</v>
      </c>
      <c r="N906" s="130">
        <v>0</v>
      </c>
      <c r="O906" s="130"/>
      <c r="P906" s="130">
        <v>0</v>
      </c>
    </row>
    <row r="907" spans="1:16" ht="53.4" x14ac:dyDescent="0.3">
      <c r="A907" s="81"/>
      <c r="B907" s="81"/>
      <c r="C907" s="7" t="s">
        <v>524</v>
      </c>
      <c r="D907" s="7"/>
      <c r="E907" s="3" t="s">
        <v>525</v>
      </c>
      <c r="F907" s="130">
        <f>F908</f>
        <v>8390.5</v>
      </c>
      <c r="G907" s="130"/>
      <c r="H907" s="130">
        <f>H908</f>
        <v>8390.5</v>
      </c>
      <c r="I907" s="130"/>
      <c r="J907" s="130">
        <f>J908</f>
        <v>8390.5</v>
      </c>
      <c r="K907" s="130">
        <f>K908</f>
        <v>8390.5</v>
      </c>
      <c r="L907" s="130"/>
      <c r="M907" s="130">
        <f>M908</f>
        <v>8390.5</v>
      </c>
      <c r="N907" s="130">
        <f>N908</f>
        <v>8390.5</v>
      </c>
      <c r="O907" s="130"/>
      <c r="P907" s="130">
        <f>P908</f>
        <v>8390.5</v>
      </c>
    </row>
    <row r="908" spans="1:16" ht="40.200000000000003" x14ac:dyDescent="0.3">
      <c r="A908" s="81"/>
      <c r="B908" s="81"/>
      <c r="C908" s="7"/>
      <c r="D908" s="7" t="s">
        <v>509</v>
      </c>
      <c r="E908" s="3" t="s">
        <v>510</v>
      </c>
      <c r="F908" s="130">
        <f>8339.3+51.2</f>
        <v>8390.5</v>
      </c>
      <c r="G908" s="130"/>
      <c r="H908" s="130">
        <f>SUM(F908:G908)</f>
        <v>8390.5</v>
      </c>
      <c r="I908" s="130"/>
      <c r="J908" s="130">
        <f>SUM(H908:I908)</f>
        <v>8390.5</v>
      </c>
      <c r="K908" s="130">
        <f>8339.3+51.2</f>
        <v>8390.5</v>
      </c>
      <c r="L908" s="130"/>
      <c r="M908" s="130">
        <f>8339.3+51.2</f>
        <v>8390.5</v>
      </c>
      <c r="N908" s="130">
        <f>8339.3+51.2</f>
        <v>8390.5</v>
      </c>
      <c r="O908" s="130"/>
      <c r="P908" s="130">
        <f>8339.3+51.2</f>
        <v>8390.5</v>
      </c>
    </row>
    <row r="909" spans="1:16" x14ac:dyDescent="0.3">
      <c r="A909" s="75"/>
      <c r="B909" s="75"/>
      <c r="C909" s="75"/>
      <c r="D909" s="75"/>
      <c r="E909" s="71" t="s">
        <v>546</v>
      </c>
      <c r="F909" s="156">
        <f t="shared" ref="F909:M909" si="178">SUM(F882+F865+F730+F517+F8)</f>
        <v>874748.32700000005</v>
      </c>
      <c r="G909" s="156">
        <f t="shared" si="178"/>
        <v>13575.527040000001</v>
      </c>
      <c r="H909" s="156">
        <f t="shared" si="178"/>
        <v>894080.88796000008</v>
      </c>
      <c r="I909" s="156">
        <f t="shared" si="178"/>
        <v>0</v>
      </c>
      <c r="J909" s="156">
        <f t="shared" si="178"/>
        <v>894080.88796000008</v>
      </c>
      <c r="K909" s="156">
        <f t="shared" si="178"/>
        <v>855210.05914999999</v>
      </c>
      <c r="L909" s="156">
        <f t="shared" si="178"/>
        <v>7.9580786405131221E-13</v>
      </c>
      <c r="M909" s="156">
        <f t="shared" si="178"/>
        <v>855210.05914999999</v>
      </c>
      <c r="N909" s="156">
        <f>SUM(N882+N865+N730+N517+N8)-0.06+0.1</f>
        <v>866584.45774999994</v>
      </c>
      <c r="O909" s="156">
        <f>SUM(O882+O865+O730+O517+O8)</f>
        <v>0</v>
      </c>
      <c r="P909" s="156">
        <f>SUM(P882+P865+P730+P517+P8)-0.06+0.1</f>
        <v>866584.45774999994</v>
      </c>
    </row>
    <row r="910" spans="1:16" x14ac:dyDescent="0.3">
      <c r="H910" s="207">
        <v>894080.88796000008</v>
      </c>
      <c r="K910" s="28">
        <v>855210.05914999999</v>
      </c>
      <c r="N910" s="28">
        <v>866584.45774999994</v>
      </c>
    </row>
    <row r="911" spans="1:16" x14ac:dyDescent="0.3">
      <c r="H911" s="207">
        <f>H910-H909</f>
        <v>0</v>
      </c>
      <c r="K911" s="207">
        <f>K910-K909</f>
        <v>0</v>
      </c>
      <c r="M911" s="209"/>
      <c r="N911" s="207"/>
      <c r="P911" s="209"/>
    </row>
  </sheetData>
  <autoFilter ref="A7:Y909"/>
  <mergeCells count="6">
    <mergeCell ref="V593:W593"/>
    <mergeCell ref="X593:Y593"/>
    <mergeCell ref="E3:N3"/>
    <mergeCell ref="V551:W551"/>
    <mergeCell ref="X551:Y551"/>
    <mergeCell ref="A6:N6"/>
  </mergeCells>
  <pageMargins left="1.1023622047244095" right="0.31496062992125984" top="0.74803149606299213" bottom="0.74803149606299213" header="0.31496062992125984" footer="0.31496062992125984"/>
  <pageSetup paperSize="9" scale="50" orientation="portrait" r:id="rId1"/>
  <colBreaks count="1" manualBreakCount="1">
    <brk id="7" max="87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="60" zoomScaleNormal="70" workbookViewId="0">
      <selection activeCell="A6" sqref="A6:K6"/>
    </sheetView>
  </sheetViews>
  <sheetFormatPr defaultRowHeight="14.4" x14ac:dyDescent="0.3"/>
  <cols>
    <col min="2" max="2" width="38.6640625" customWidth="1"/>
    <col min="3" max="11" width="17.88671875" customWidth="1"/>
    <col min="258" max="258" width="26.88671875" customWidth="1"/>
    <col min="259" max="259" width="12.44140625" customWidth="1"/>
    <col min="260" max="260" width="11.88671875" customWidth="1"/>
    <col min="261" max="261" width="11.6640625" customWidth="1"/>
    <col min="262" max="262" width="12.6640625" customWidth="1"/>
    <col min="263" max="263" width="11.109375" customWidth="1"/>
    <col min="264" max="264" width="11.5546875" customWidth="1"/>
    <col min="265" max="265" width="11" customWidth="1"/>
    <col min="266" max="266" width="11.109375" customWidth="1"/>
    <col min="267" max="267" width="12.44140625" customWidth="1"/>
    <col min="514" max="514" width="26.88671875" customWidth="1"/>
    <col min="515" max="515" width="12.44140625" customWidth="1"/>
    <col min="516" max="516" width="11.88671875" customWidth="1"/>
    <col min="517" max="517" width="11.6640625" customWidth="1"/>
    <col min="518" max="518" width="12.6640625" customWidth="1"/>
    <col min="519" max="519" width="11.109375" customWidth="1"/>
    <col min="520" max="520" width="11.5546875" customWidth="1"/>
    <col min="521" max="521" width="11" customWidth="1"/>
    <col min="522" max="522" width="11.109375" customWidth="1"/>
    <col min="523" max="523" width="12.44140625" customWidth="1"/>
    <col min="770" max="770" width="26.88671875" customWidth="1"/>
    <col min="771" max="771" width="12.44140625" customWidth="1"/>
    <col min="772" max="772" width="11.88671875" customWidth="1"/>
    <col min="773" max="773" width="11.6640625" customWidth="1"/>
    <col min="774" max="774" width="12.6640625" customWidth="1"/>
    <col min="775" max="775" width="11.109375" customWidth="1"/>
    <col min="776" max="776" width="11.5546875" customWidth="1"/>
    <col min="777" max="777" width="11" customWidth="1"/>
    <col min="778" max="778" width="11.109375" customWidth="1"/>
    <col min="779" max="779" width="12.44140625" customWidth="1"/>
    <col min="1026" max="1026" width="26.88671875" customWidth="1"/>
    <col min="1027" max="1027" width="12.44140625" customWidth="1"/>
    <col min="1028" max="1028" width="11.88671875" customWidth="1"/>
    <col min="1029" max="1029" width="11.6640625" customWidth="1"/>
    <col min="1030" max="1030" width="12.6640625" customWidth="1"/>
    <col min="1031" max="1031" width="11.109375" customWidth="1"/>
    <col min="1032" max="1032" width="11.5546875" customWidth="1"/>
    <col min="1033" max="1033" width="11" customWidth="1"/>
    <col min="1034" max="1034" width="11.109375" customWidth="1"/>
    <col min="1035" max="1035" width="12.44140625" customWidth="1"/>
    <col min="1282" max="1282" width="26.88671875" customWidth="1"/>
    <col min="1283" max="1283" width="12.44140625" customWidth="1"/>
    <col min="1284" max="1284" width="11.88671875" customWidth="1"/>
    <col min="1285" max="1285" width="11.6640625" customWidth="1"/>
    <col min="1286" max="1286" width="12.6640625" customWidth="1"/>
    <col min="1287" max="1287" width="11.109375" customWidth="1"/>
    <col min="1288" max="1288" width="11.5546875" customWidth="1"/>
    <col min="1289" max="1289" width="11" customWidth="1"/>
    <col min="1290" max="1290" width="11.109375" customWidth="1"/>
    <col min="1291" max="1291" width="12.44140625" customWidth="1"/>
    <col min="1538" max="1538" width="26.88671875" customWidth="1"/>
    <col min="1539" max="1539" width="12.44140625" customWidth="1"/>
    <col min="1540" max="1540" width="11.88671875" customWidth="1"/>
    <col min="1541" max="1541" width="11.6640625" customWidth="1"/>
    <col min="1542" max="1542" width="12.6640625" customWidth="1"/>
    <col min="1543" max="1543" width="11.109375" customWidth="1"/>
    <col min="1544" max="1544" width="11.5546875" customWidth="1"/>
    <col min="1545" max="1545" width="11" customWidth="1"/>
    <col min="1546" max="1546" width="11.109375" customWidth="1"/>
    <col min="1547" max="1547" width="12.44140625" customWidth="1"/>
    <col min="1794" max="1794" width="26.88671875" customWidth="1"/>
    <col min="1795" max="1795" width="12.44140625" customWidth="1"/>
    <col min="1796" max="1796" width="11.88671875" customWidth="1"/>
    <col min="1797" max="1797" width="11.6640625" customWidth="1"/>
    <col min="1798" max="1798" width="12.6640625" customWidth="1"/>
    <col min="1799" max="1799" width="11.109375" customWidth="1"/>
    <col min="1800" max="1800" width="11.5546875" customWidth="1"/>
    <col min="1801" max="1801" width="11" customWidth="1"/>
    <col min="1802" max="1802" width="11.109375" customWidth="1"/>
    <col min="1803" max="1803" width="12.44140625" customWidth="1"/>
    <col min="2050" max="2050" width="26.88671875" customWidth="1"/>
    <col min="2051" max="2051" width="12.44140625" customWidth="1"/>
    <col min="2052" max="2052" width="11.88671875" customWidth="1"/>
    <col min="2053" max="2053" width="11.6640625" customWidth="1"/>
    <col min="2054" max="2054" width="12.6640625" customWidth="1"/>
    <col min="2055" max="2055" width="11.109375" customWidth="1"/>
    <col min="2056" max="2056" width="11.5546875" customWidth="1"/>
    <col min="2057" max="2057" width="11" customWidth="1"/>
    <col min="2058" max="2058" width="11.109375" customWidth="1"/>
    <col min="2059" max="2059" width="12.44140625" customWidth="1"/>
    <col min="2306" max="2306" width="26.88671875" customWidth="1"/>
    <col min="2307" max="2307" width="12.44140625" customWidth="1"/>
    <col min="2308" max="2308" width="11.88671875" customWidth="1"/>
    <col min="2309" max="2309" width="11.6640625" customWidth="1"/>
    <col min="2310" max="2310" width="12.6640625" customWidth="1"/>
    <col min="2311" max="2311" width="11.109375" customWidth="1"/>
    <col min="2312" max="2312" width="11.5546875" customWidth="1"/>
    <col min="2313" max="2313" width="11" customWidth="1"/>
    <col min="2314" max="2314" width="11.109375" customWidth="1"/>
    <col min="2315" max="2315" width="12.44140625" customWidth="1"/>
    <col min="2562" max="2562" width="26.88671875" customWidth="1"/>
    <col min="2563" max="2563" width="12.44140625" customWidth="1"/>
    <col min="2564" max="2564" width="11.88671875" customWidth="1"/>
    <col min="2565" max="2565" width="11.6640625" customWidth="1"/>
    <col min="2566" max="2566" width="12.6640625" customWidth="1"/>
    <col min="2567" max="2567" width="11.109375" customWidth="1"/>
    <col min="2568" max="2568" width="11.5546875" customWidth="1"/>
    <col min="2569" max="2569" width="11" customWidth="1"/>
    <col min="2570" max="2570" width="11.109375" customWidth="1"/>
    <col min="2571" max="2571" width="12.44140625" customWidth="1"/>
    <col min="2818" max="2818" width="26.88671875" customWidth="1"/>
    <col min="2819" max="2819" width="12.44140625" customWidth="1"/>
    <col min="2820" max="2820" width="11.88671875" customWidth="1"/>
    <col min="2821" max="2821" width="11.6640625" customWidth="1"/>
    <col min="2822" max="2822" width="12.6640625" customWidth="1"/>
    <col min="2823" max="2823" width="11.109375" customWidth="1"/>
    <col min="2824" max="2824" width="11.5546875" customWidth="1"/>
    <col min="2825" max="2825" width="11" customWidth="1"/>
    <col min="2826" max="2826" width="11.109375" customWidth="1"/>
    <col min="2827" max="2827" width="12.44140625" customWidth="1"/>
    <col min="3074" max="3074" width="26.88671875" customWidth="1"/>
    <col min="3075" max="3075" width="12.44140625" customWidth="1"/>
    <col min="3076" max="3076" width="11.88671875" customWidth="1"/>
    <col min="3077" max="3077" width="11.6640625" customWidth="1"/>
    <col min="3078" max="3078" width="12.6640625" customWidth="1"/>
    <col min="3079" max="3079" width="11.109375" customWidth="1"/>
    <col min="3080" max="3080" width="11.5546875" customWidth="1"/>
    <col min="3081" max="3081" width="11" customWidth="1"/>
    <col min="3082" max="3082" width="11.109375" customWidth="1"/>
    <col min="3083" max="3083" width="12.44140625" customWidth="1"/>
    <col min="3330" max="3330" width="26.88671875" customWidth="1"/>
    <col min="3331" max="3331" width="12.44140625" customWidth="1"/>
    <col min="3332" max="3332" width="11.88671875" customWidth="1"/>
    <col min="3333" max="3333" width="11.6640625" customWidth="1"/>
    <col min="3334" max="3334" width="12.6640625" customWidth="1"/>
    <col min="3335" max="3335" width="11.109375" customWidth="1"/>
    <col min="3336" max="3336" width="11.5546875" customWidth="1"/>
    <col min="3337" max="3337" width="11" customWidth="1"/>
    <col min="3338" max="3338" width="11.109375" customWidth="1"/>
    <col min="3339" max="3339" width="12.44140625" customWidth="1"/>
    <col min="3586" max="3586" width="26.88671875" customWidth="1"/>
    <col min="3587" max="3587" width="12.44140625" customWidth="1"/>
    <col min="3588" max="3588" width="11.88671875" customWidth="1"/>
    <col min="3589" max="3589" width="11.6640625" customWidth="1"/>
    <col min="3590" max="3590" width="12.6640625" customWidth="1"/>
    <col min="3591" max="3591" width="11.109375" customWidth="1"/>
    <col min="3592" max="3592" width="11.5546875" customWidth="1"/>
    <col min="3593" max="3593" width="11" customWidth="1"/>
    <col min="3594" max="3594" width="11.109375" customWidth="1"/>
    <col min="3595" max="3595" width="12.44140625" customWidth="1"/>
    <col min="3842" max="3842" width="26.88671875" customWidth="1"/>
    <col min="3843" max="3843" width="12.44140625" customWidth="1"/>
    <col min="3844" max="3844" width="11.88671875" customWidth="1"/>
    <col min="3845" max="3845" width="11.6640625" customWidth="1"/>
    <col min="3846" max="3846" width="12.6640625" customWidth="1"/>
    <col min="3847" max="3847" width="11.109375" customWidth="1"/>
    <col min="3848" max="3848" width="11.5546875" customWidth="1"/>
    <col min="3849" max="3849" width="11" customWidth="1"/>
    <col min="3850" max="3850" width="11.109375" customWidth="1"/>
    <col min="3851" max="3851" width="12.44140625" customWidth="1"/>
    <col min="4098" max="4098" width="26.88671875" customWidth="1"/>
    <col min="4099" max="4099" width="12.44140625" customWidth="1"/>
    <col min="4100" max="4100" width="11.88671875" customWidth="1"/>
    <col min="4101" max="4101" width="11.6640625" customWidth="1"/>
    <col min="4102" max="4102" width="12.6640625" customWidth="1"/>
    <col min="4103" max="4103" width="11.109375" customWidth="1"/>
    <col min="4104" max="4104" width="11.5546875" customWidth="1"/>
    <col min="4105" max="4105" width="11" customWidth="1"/>
    <col min="4106" max="4106" width="11.109375" customWidth="1"/>
    <col min="4107" max="4107" width="12.44140625" customWidth="1"/>
    <col min="4354" max="4354" width="26.88671875" customWidth="1"/>
    <col min="4355" max="4355" width="12.44140625" customWidth="1"/>
    <col min="4356" max="4356" width="11.88671875" customWidth="1"/>
    <col min="4357" max="4357" width="11.6640625" customWidth="1"/>
    <col min="4358" max="4358" width="12.6640625" customWidth="1"/>
    <col min="4359" max="4359" width="11.109375" customWidth="1"/>
    <col min="4360" max="4360" width="11.5546875" customWidth="1"/>
    <col min="4361" max="4361" width="11" customWidth="1"/>
    <col min="4362" max="4362" width="11.109375" customWidth="1"/>
    <col min="4363" max="4363" width="12.44140625" customWidth="1"/>
    <col min="4610" max="4610" width="26.88671875" customWidth="1"/>
    <col min="4611" max="4611" width="12.44140625" customWidth="1"/>
    <col min="4612" max="4612" width="11.88671875" customWidth="1"/>
    <col min="4613" max="4613" width="11.6640625" customWidth="1"/>
    <col min="4614" max="4614" width="12.6640625" customWidth="1"/>
    <col min="4615" max="4615" width="11.109375" customWidth="1"/>
    <col min="4616" max="4616" width="11.5546875" customWidth="1"/>
    <col min="4617" max="4617" width="11" customWidth="1"/>
    <col min="4618" max="4618" width="11.109375" customWidth="1"/>
    <col min="4619" max="4619" width="12.44140625" customWidth="1"/>
    <col min="4866" max="4866" width="26.88671875" customWidth="1"/>
    <col min="4867" max="4867" width="12.44140625" customWidth="1"/>
    <col min="4868" max="4868" width="11.88671875" customWidth="1"/>
    <col min="4869" max="4869" width="11.6640625" customWidth="1"/>
    <col min="4870" max="4870" width="12.6640625" customWidth="1"/>
    <col min="4871" max="4871" width="11.109375" customWidth="1"/>
    <col min="4872" max="4872" width="11.5546875" customWidth="1"/>
    <col min="4873" max="4873" width="11" customWidth="1"/>
    <col min="4874" max="4874" width="11.109375" customWidth="1"/>
    <col min="4875" max="4875" width="12.44140625" customWidth="1"/>
    <col min="5122" max="5122" width="26.88671875" customWidth="1"/>
    <col min="5123" max="5123" width="12.44140625" customWidth="1"/>
    <col min="5124" max="5124" width="11.88671875" customWidth="1"/>
    <col min="5125" max="5125" width="11.6640625" customWidth="1"/>
    <col min="5126" max="5126" width="12.6640625" customWidth="1"/>
    <col min="5127" max="5127" width="11.109375" customWidth="1"/>
    <col min="5128" max="5128" width="11.5546875" customWidth="1"/>
    <col min="5129" max="5129" width="11" customWidth="1"/>
    <col min="5130" max="5130" width="11.109375" customWidth="1"/>
    <col min="5131" max="5131" width="12.44140625" customWidth="1"/>
    <col min="5378" max="5378" width="26.88671875" customWidth="1"/>
    <col min="5379" max="5379" width="12.44140625" customWidth="1"/>
    <col min="5380" max="5380" width="11.88671875" customWidth="1"/>
    <col min="5381" max="5381" width="11.6640625" customWidth="1"/>
    <col min="5382" max="5382" width="12.6640625" customWidth="1"/>
    <col min="5383" max="5383" width="11.109375" customWidth="1"/>
    <col min="5384" max="5384" width="11.5546875" customWidth="1"/>
    <col min="5385" max="5385" width="11" customWidth="1"/>
    <col min="5386" max="5386" width="11.109375" customWidth="1"/>
    <col min="5387" max="5387" width="12.44140625" customWidth="1"/>
    <col min="5634" max="5634" width="26.88671875" customWidth="1"/>
    <col min="5635" max="5635" width="12.44140625" customWidth="1"/>
    <col min="5636" max="5636" width="11.88671875" customWidth="1"/>
    <col min="5637" max="5637" width="11.6640625" customWidth="1"/>
    <col min="5638" max="5638" width="12.6640625" customWidth="1"/>
    <col min="5639" max="5639" width="11.109375" customWidth="1"/>
    <col min="5640" max="5640" width="11.5546875" customWidth="1"/>
    <col min="5641" max="5641" width="11" customWidth="1"/>
    <col min="5642" max="5642" width="11.109375" customWidth="1"/>
    <col min="5643" max="5643" width="12.44140625" customWidth="1"/>
    <col min="5890" max="5890" width="26.88671875" customWidth="1"/>
    <col min="5891" max="5891" width="12.44140625" customWidth="1"/>
    <col min="5892" max="5892" width="11.88671875" customWidth="1"/>
    <col min="5893" max="5893" width="11.6640625" customWidth="1"/>
    <col min="5894" max="5894" width="12.6640625" customWidth="1"/>
    <col min="5895" max="5895" width="11.109375" customWidth="1"/>
    <col min="5896" max="5896" width="11.5546875" customWidth="1"/>
    <col min="5897" max="5897" width="11" customWidth="1"/>
    <col min="5898" max="5898" width="11.109375" customWidth="1"/>
    <col min="5899" max="5899" width="12.44140625" customWidth="1"/>
    <col min="6146" max="6146" width="26.88671875" customWidth="1"/>
    <col min="6147" max="6147" width="12.44140625" customWidth="1"/>
    <col min="6148" max="6148" width="11.88671875" customWidth="1"/>
    <col min="6149" max="6149" width="11.6640625" customWidth="1"/>
    <col min="6150" max="6150" width="12.6640625" customWidth="1"/>
    <col min="6151" max="6151" width="11.109375" customWidth="1"/>
    <col min="6152" max="6152" width="11.5546875" customWidth="1"/>
    <col min="6153" max="6153" width="11" customWidth="1"/>
    <col min="6154" max="6154" width="11.109375" customWidth="1"/>
    <col min="6155" max="6155" width="12.44140625" customWidth="1"/>
    <col min="6402" max="6402" width="26.88671875" customWidth="1"/>
    <col min="6403" max="6403" width="12.44140625" customWidth="1"/>
    <col min="6404" max="6404" width="11.88671875" customWidth="1"/>
    <col min="6405" max="6405" width="11.6640625" customWidth="1"/>
    <col min="6406" max="6406" width="12.6640625" customWidth="1"/>
    <col min="6407" max="6407" width="11.109375" customWidth="1"/>
    <col min="6408" max="6408" width="11.5546875" customWidth="1"/>
    <col min="6409" max="6409" width="11" customWidth="1"/>
    <col min="6410" max="6410" width="11.109375" customWidth="1"/>
    <col min="6411" max="6411" width="12.44140625" customWidth="1"/>
    <col min="6658" max="6658" width="26.88671875" customWidth="1"/>
    <col min="6659" max="6659" width="12.44140625" customWidth="1"/>
    <col min="6660" max="6660" width="11.88671875" customWidth="1"/>
    <col min="6661" max="6661" width="11.6640625" customWidth="1"/>
    <col min="6662" max="6662" width="12.6640625" customWidth="1"/>
    <col min="6663" max="6663" width="11.109375" customWidth="1"/>
    <col min="6664" max="6664" width="11.5546875" customWidth="1"/>
    <col min="6665" max="6665" width="11" customWidth="1"/>
    <col min="6666" max="6666" width="11.109375" customWidth="1"/>
    <col min="6667" max="6667" width="12.44140625" customWidth="1"/>
    <col min="6914" max="6914" width="26.88671875" customWidth="1"/>
    <col min="6915" max="6915" width="12.44140625" customWidth="1"/>
    <col min="6916" max="6916" width="11.88671875" customWidth="1"/>
    <col min="6917" max="6917" width="11.6640625" customWidth="1"/>
    <col min="6918" max="6918" width="12.6640625" customWidth="1"/>
    <col min="6919" max="6919" width="11.109375" customWidth="1"/>
    <col min="6920" max="6920" width="11.5546875" customWidth="1"/>
    <col min="6921" max="6921" width="11" customWidth="1"/>
    <col min="6922" max="6922" width="11.109375" customWidth="1"/>
    <col min="6923" max="6923" width="12.44140625" customWidth="1"/>
    <col min="7170" max="7170" width="26.88671875" customWidth="1"/>
    <col min="7171" max="7171" width="12.44140625" customWidth="1"/>
    <col min="7172" max="7172" width="11.88671875" customWidth="1"/>
    <col min="7173" max="7173" width="11.6640625" customWidth="1"/>
    <col min="7174" max="7174" width="12.6640625" customWidth="1"/>
    <col min="7175" max="7175" width="11.109375" customWidth="1"/>
    <col min="7176" max="7176" width="11.5546875" customWidth="1"/>
    <col min="7177" max="7177" width="11" customWidth="1"/>
    <col min="7178" max="7178" width="11.109375" customWidth="1"/>
    <col min="7179" max="7179" width="12.44140625" customWidth="1"/>
    <col min="7426" max="7426" width="26.88671875" customWidth="1"/>
    <col min="7427" max="7427" width="12.44140625" customWidth="1"/>
    <col min="7428" max="7428" width="11.88671875" customWidth="1"/>
    <col min="7429" max="7429" width="11.6640625" customWidth="1"/>
    <col min="7430" max="7430" width="12.6640625" customWidth="1"/>
    <col min="7431" max="7431" width="11.109375" customWidth="1"/>
    <col min="7432" max="7432" width="11.5546875" customWidth="1"/>
    <col min="7433" max="7433" width="11" customWidth="1"/>
    <col min="7434" max="7434" width="11.109375" customWidth="1"/>
    <col min="7435" max="7435" width="12.44140625" customWidth="1"/>
    <col min="7682" max="7682" width="26.88671875" customWidth="1"/>
    <col min="7683" max="7683" width="12.44140625" customWidth="1"/>
    <col min="7684" max="7684" width="11.88671875" customWidth="1"/>
    <col min="7685" max="7685" width="11.6640625" customWidth="1"/>
    <col min="7686" max="7686" width="12.6640625" customWidth="1"/>
    <col min="7687" max="7687" width="11.109375" customWidth="1"/>
    <col min="7688" max="7688" width="11.5546875" customWidth="1"/>
    <col min="7689" max="7689" width="11" customWidth="1"/>
    <col min="7690" max="7690" width="11.109375" customWidth="1"/>
    <col min="7691" max="7691" width="12.44140625" customWidth="1"/>
    <col min="7938" max="7938" width="26.88671875" customWidth="1"/>
    <col min="7939" max="7939" width="12.44140625" customWidth="1"/>
    <col min="7940" max="7940" width="11.88671875" customWidth="1"/>
    <col min="7941" max="7941" width="11.6640625" customWidth="1"/>
    <col min="7942" max="7942" width="12.6640625" customWidth="1"/>
    <col min="7943" max="7943" width="11.109375" customWidth="1"/>
    <col min="7944" max="7944" width="11.5546875" customWidth="1"/>
    <col min="7945" max="7945" width="11" customWidth="1"/>
    <col min="7946" max="7946" width="11.109375" customWidth="1"/>
    <col min="7947" max="7947" width="12.44140625" customWidth="1"/>
    <col min="8194" max="8194" width="26.88671875" customWidth="1"/>
    <col min="8195" max="8195" width="12.44140625" customWidth="1"/>
    <col min="8196" max="8196" width="11.88671875" customWidth="1"/>
    <col min="8197" max="8197" width="11.6640625" customWidth="1"/>
    <col min="8198" max="8198" width="12.6640625" customWidth="1"/>
    <col min="8199" max="8199" width="11.109375" customWidth="1"/>
    <col min="8200" max="8200" width="11.5546875" customWidth="1"/>
    <col min="8201" max="8201" width="11" customWidth="1"/>
    <col min="8202" max="8202" width="11.109375" customWidth="1"/>
    <col min="8203" max="8203" width="12.44140625" customWidth="1"/>
    <col min="8450" max="8450" width="26.88671875" customWidth="1"/>
    <col min="8451" max="8451" width="12.44140625" customWidth="1"/>
    <col min="8452" max="8452" width="11.88671875" customWidth="1"/>
    <col min="8453" max="8453" width="11.6640625" customWidth="1"/>
    <col min="8454" max="8454" width="12.6640625" customWidth="1"/>
    <col min="8455" max="8455" width="11.109375" customWidth="1"/>
    <col min="8456" max="8456" width="11.5546875" customWidth="1"/>
    <col min="8457" max="8457" width="11" customWidth="1"/>
    <col min="8458" max="8458" width="11.109375" customWidth="1"/>
    <col min="8459" max="8459" width="12.44140625" customWidth="1"/>
    <col min="8706" max="8706" width="26.88671875" customWidth="1"/>
    <col min="8707" max="8707" width="12.44140625" customWidth="1"/>
    <col min="8708" max="8708" width="11.88671875" customWidth="1"/>
    <col min="8709" max="8709" width="11.6640625" customWidth="1"/>
    <col min="8710" max="8710" width="12.6640625" customWidth="1"/>
    <col min="8711" max="8711" width="11.109375" customWidth="1"/>
    <col min="8712" max="8712" width="11.5546875" customWidth="1"/>
    <col min="8713" max="8713" width="11" customWidth="1"/>
    <col min="8714" max="8714" width="11.109375" customWidth="1"/>
    <col min="8715" max="8715" width="12.44140625" customWidth="1"/>
    <col min="8962" max="8962" width="26.88671875" customWidth="1"/>
    <col min="8963" max="8963" width="12.44140625" customWidth="1"/>
    <col min="8964" max="8964" width="11.88671875" customWidth="1"/>
    <col min="8965" max="8965" width="11.6640625" customWidth="1"/>
    <col min="8966" max="8966" width="12.6640625" customWidth="1"/>
    <col min="8967" max="8967" width="11.109375" customWidth="1"/>
    <col min="8968" max="8968" width="11.5546875" customWidth="1"/>
    <col min="8969" max="8969" width="11" customWidth="1"/>
    <col min="8970" max="8970" width="11.109375" customWidth="1"/>
    <col min="8971" max="8971" width="12.44140625" customWidth="1"/>
    <col min="9218" max="9218" width="26.88671875" customWidth="1"/>
    <col min="9219" max="9219" width="12.44140625" customWidth="1"/>
    <col min="9220" max="9220" width="11.88671875" customWidth="1"/>
    <col min="9221" max="9221" width="11.6640625" customWidth="1"/>
    <col min="9222" max="9222" width="12.6640625" customWidth="1"/>
    <col min="9223" max="9223" width="11.109375" customWidth="1"/>
    <col min="9224" max="9224" width="11.5546875" customWidth="1"/>
    <col min="9225" max="9225" width="11" customWidth="1"/>
    <col min="9226" max="9226" width="11.109375" customWidth="1"/>
    <col min="9227" max="9227" width="12.44140625" customWidth="1"/>
    <col min="9474" max="9474" width="26.88671875" customWidth="1"/>
    <col min="9475" max="9475" width="12.44140625" customWidth="1"/>
    <col min="9476" max="9476" width="11.88671875" customWidth="1"/>
    <col min="9477" max="9477" width="11.6640625" customWidth="1"/>
    <col min="9478" max="9478" width="12.6640625" customWidth="1"/>
    <col min="9479" max="9479" width="11.109375" customWidth="1"/>
    <col min="9480" max="9480" width="11.5546875" customWidth="1"/>
    <col min="9481" max="9481" width="11" customWidth="1"/>
    <col min="9482" max="9482" width="11.109375" customWidth="1"/>
    <col min="9483" max="9483" width="12.44140625" customWidth="1"/>
    <col min="9730" max="9730" width="26.88671875" customWidth="1"/>
    <col min="9731" max="9731" width="12.44140625" customWidth="1"/>
    <col min="9732" max="9732" width="11.88671875" customWidth="1"/>
    <col min="9733" max="9733" width="11.6640625" customWidth="1"/>
    <col min="9734" max="9734" width="12.6640625" customWidth="1"/>
    <col min="9735" max="9735" width="11.109375" customWidth="1"/>
    <col min="9736" max="9736" width="11.5546875" customWidth="1"/>
    <col min="9737" max="9737" width="11" customWidth="1"/>
    <col min="9738" max="9738" width="11.109375" customWidth="1"/>
    <col min="9739" max="9739" width="12.44140625" customWidth="1"/>
    <col min="9986" max="9986" width="26.88671875" customWidth="1"/>
    <col min="9987" max="9987" width="12.44140625" customWidth="1"/>
    <col min="9988" max="9988" width="11.88671875" customWidth="1"/>
    <col min="9989" max="9989" width="11.6640625" customWidth="1"/>
    <col min="9990" max="9990" width="12.6640625" customWidth="1"/>
    <col min="9991" max="9991" width="11.109375" customWidth="1"/>
    <col min="9992" max="9992" width="11.5546875" customWidth="1"/>
    <col min="9993" max="9993" width="11" customWidth="1"/>
    <col min="9994" max="9994" width="11.109375" customWidth="1"/>
    <col min="9995" max="9995" width="12.44140625" customWidth="1"/>
    <col min="10242" max="10242" width="26.88671875" customWidth="1"/>
    <col min="10243" max="10243" width="12.44140625" customWidth="1"/>
    <col min="10244" max="10244" width="11.88671875" customWidth="1"/>
    <col min="10245" max="10245" width="11.6640625" customWidth="1"/>
    <col min="10246" max="10246" width="12.6640625" customWidth="1"/>
    <col min="10247" max="10247" width="11.109375" customWidth="1"/>
    <col min="10248" max="10248" width="11.5546875" customWidth="1"/>
    <col min="10249" max="10249" width="11" customWidth="1"/>
    <col min="10250" max="10250" width="11.109375" customWidth="1"/>
    <col min="10251" max="10251" width="12.44140625" customWidth="1"/>
    <col min="10498" max="10498" width="26.88671875" customWidth="1"/>
    <col min="10499" max="10499" width="12.44140625" customWidth="1"/>
    <col min="10500" max="10500" width="11.88671875" customWidth="1"/>
    <col min="10501" max="10501" width="11.6640625" customWidth="1"/>
    <col min="10502" max="10502" width="12.6640625" customWidth="1"/>
    <col min="10503" max="10503" width="11.109375" customWidth="1"/>
    <col min="10504" max="10504" width="11.5546875" customWidth="1"/>
    <col min="10505" max="10505" width="11" customWidth="1"/>
    <col min="10506" max="10506" width="11.109375" customWidth="1"/>
    <col min="10507" max="10507" width="12.44140625" customWidth="1"/>
    <col min="10754" max="10754" width="26.88671875" customWidth="1"/>
    <col min="10755" max="10755" width="12.44140625" customWidth="1"/>
    <col min="10756" max="10756" width="11.88671875" customWidth="1"/>
    <col min="10757" max="10757" width="11.6640625" customWidth="1"/>
    <col min="10758" max="10758" width="12.6640625" customWidth="1"/>
    <col min="10759" max="10759" width="11.109375" customWidth="1"/>
    <col min="10760" max="10760" width="11.5546875" customWidth="1"/>
    <col min="10761" max="10761" width="11" customWidth="1"/>
    <col min="10762" max="10762" width="11.109375" customWidth="1"/>
    <col min="10763" max="10763" width="12.44140625" customWidth="1"/>
    <col min="11010" max="11010" width="26.88671875" customWidth="1"/>
    <col min="11011" max="11011" width="12.44140625" customWidth="1"/>
    <col min="11012" max="11012" width="11.88671875" customWidth="1"/>
    <col min="11013" max="11013" width="11.6640625" customWidth="1"/>
    <col min="11014" max="11014" width="12.6640625" customWidth="1"/>
    <col min="11015" max="11015" width="11.109375" customWidth="1"/>
    <col min="11016" max="11016" width="11.5546875" customWidth="1"/>
    <col min="11017" max="11017" width="11" customWidth="1"/>
    <col min="11018" max="11018" width="11.109375" customWidth="1"/>
    <col min="11019" max="11019" width="12.44140625" customWidth="1"/>
    <col min="11266" max="11266" width="26.88671875" customWidth="1"/>
    <col min="11267" max="11267" width="12.44140625" customWidth="1"/>
    <col min="11268" max="11268" width="11.88671875" customWidth="1"/>
    <col min="11269" max="11269" width="11.6640625" customWidth="1"/>
    <col min="11270" max="11270" width="12.6640625" customWidth="1"/>
    <col min="11271" max="11271" width="11.109375" customWidth="1"/>
    <col min="11272" max="11272" width="11.5546875" customWidth="1"/>
    <col min="11273" max="11273" width="11" customWidth="1"/>
    <col min="11274" max="11274" width="11.109375" customWidth="1"/>
    <col min="11275" max="11275" width="12.44140625" customWidth="1"/>
    <col min="11522" max="11522" width="26.88671875" customWidth="1"/>
    <col min="11523" max="11523" width="12.44140625" customWidth="1"/>
    <col min="11524" max="11524" width="11.88671875" customWidth="1"/>
    <col min="11525" max="11525" width="11.6640625" customWidth="1"/>
    <col min="11526" max="11526" width="12.6640625" customWidth="1"/>
    <col min="11527" max="11527" width="11.109375" customWidth="1"/>
    <col min="11528" max="11528" width="11.5546875" customWidth="1"/>
    <col min="11529" max="11529" width="11" customWidth="1"/>
    <col min="11530" max="11530" width="11.109375" customWidth="1"/>
    <col min="11531" max="11531" width="12.44140625" customWidth="1"/>
    <col min="11778" max="11778" width="26.88671875" customWidth="1"/>
    <col min="11779" max="11779" width="12.44140625" customWidth="1"/>
    <col min="11780" max="11780" width="11.88671875" customWidth="1"/>
    <col min="11781" max="11781" width="11.6640625" customWidth="1"/>
    <col min="11782" max="11782" width="12.6640625" customWidth="1"/>
    <col min="11783" max="11783" width="11.109375" customWidth="1"/>
    <col min="11784" max="11784" width="11.5546875" customWidth="1"/>
    <col min="11785" max="11785" width="11" customWidth="1"/>
    <col min="11786" max="11786" width="11.109375" customWidth="1"/>
    <col min="11787" max="11787" width="12.44140625" customWidth="1"/>
    <col min="12034" max="12034" width="26.88671875" customWidth="1"/>
    <col min="12035" max="12035" width="12.44140625" customWidth="1"/>
    <col min="12036" max="12036" width="11.88671875" customWidth="1"/>
    <col min="12037" max="12037" width="11.6640625" customWidth="1"/>
    <col min="12038" max="12038" width="12.6640625" customWidth="1"/>
    <col min="12039" max="12039" width="11.109375" customWidth="1"/>
    <col min="12040" max="12040" width="11.5546875" customWidth="1"/>
    <col min="12041" max="12041" width="11" customWidth="1"/>
    <col min="12042" max="12042" width="11.109375" customWidth="1"/>
    <col min="12043" max="12043" width="12.44140625" customWidth="1"/>
    <col min="12290" max="12290" width="26.88671875" customWidth="1"/>
    <col min="12291" max="12291" width="12.44140625" customWidth="1"/>
    <col min="12292" max="12292" width="11.88671875" customWidth="1"/>
    <col min="12293" max="12293" width="11.6640625" customWidth="1"/>
    <col min="12294" max="12294" width="12.6640625" customWidth="1"/>
    <col min="12295" max="12295" width="11.109375" customWidth="1"/>
    <col min="12296" max="12296" width="11.5546875" customWidth="1"/>
    <col min="12297" max="12297" width="11" customWidth="1"/>
    <col min="12298" max="12298" width="11.109375" customWidth="1"/>
    <col min="12299" max="12299" width="12.44140625" customWidth="1"/>
    <col min="12546" max="12546" width="26.88671875" customWidth="1"/>
    <col min="12547" max="12547" width="12.44140625" customWidth="1"/>
    <col min="12548" max="12548" width="11.88671875" customWidth="1"/>
    <col min="12549" max="12549" width="11.6640625" customWidth="1"/>
    <col min="12550" max="12550" width="12.6640625" customWidth="1"/>
    <col min="12551" max="12551" width="11.109375" customWidth="1"/>
    <col min="12552" max="12552" width="11.5546875" customWidth="1"/>
    <col min="12553" max="12553" width="11" customWidth="1"/>
    <col min="12554" max="12554" width="11.109375" customWidth="1"/>
    <col min="12555" max="12555" width="12.44140625" customWidth="1"/>
    <col min="12802" max="12802" width="26.88671875" customWidth="1"/>
    <col min="12803" max="12803" width="12.44140625" customWidth="1"/>
    <col min="12804" max="12804" width="11.88671875" customWidth="1"/>
    <col min="12805" max="12805" width="11.6640625" customWidth="1"/>
    <col min="12806" max="12806" width="12.6640625" customWidth="1"/>
    <col min="12807" max="12807" width="11.109375" customWidth="1"/>
    <col min="12808" max="12808" width="11.5546875" customWidth="1"/>
    <col min="12809" max="12809" width="11" customWidth="1"/>
    <col min="12810" max="12810" width="11.109375" customWidth="1"/>
    <col min="12811" max="12811" width="12.44140625" customWidth="1"/>
    <col min="13058" max="13058" width="26.88671875" customWidth="1"/>
    <col min="13059" max="13059" width="12.44140625" customWidth="1"/>
    <col min="13060" max="13060" width="11.88671875" customWidth="1"/>
    <col min="13061" max="13061" width="11.6640625" customWidth="1"/>
    <col min="13062" max="13062" width="12.6640625" customWidth="1"/>
    <col min="13063" max="13063" width="11.109375" customWidth="1"/>
    <col min="13064" max="13064" width="11.5546875" customWidth="1"/>
    <col min="13065" max="13065" width="11" customWidth="1"/>
    <col min="13066" max="13066" width="11.109375" customWidth="1"/>
    <col min="13067" max="13067" width="12.44140625" customWidth="1"/>
    <col min="13314" max="13314" width="26.88671875" customWidth="1"/>
    <col min="13315" max="13315" width="12.44140625" customWidth="1"/>
    <col min="13316" max="13316" width="11.88671875" customWidth="1"/>
    <col min="13317" max="13317" width="11.6640625" customWidth="1"/>
    <col min="13318" max="13318" width="12.6640625" customWidth="1"/>
    <col min="13319" max="13319" width="11.109375" customWidth="1"/>
    <col min="13320" max="13320" width="11.5546875" customWidth="1"/>
    <col min="13321" max="13321" width="11" customWidth="1"/>
    <col min="13322" max="13322" width="11.109375" customWidth="1"/>
    <col min="13323" max="13323" width="12.44140625" customWidth="1"/>
    <col min="13570" max="13570" width="26.88671875" customWidth="1"/>
    <col min="13571" max="13571" width="12.44140625" customWidth="1"/>
    <col min="13572" max="13572" width="11.88671875" customWidth="1"/>
    <col min="13573" max="13573" width="11.6640625" customWidth="1"/>
    <col min="13574" max="13574" width="12.6640625" customWidth="1"/>
    <col min="13575" max="13575" width="11.109375" customWidth="1"/>
    <col min="13576" max="13576" width="11.5546875" customWidth="1"/>
    <col min="13577" max="13577" width="11" customWidth="1"/>
    <col min="13578" max="13578" width="11.109375" customWidth="1"/>
    <col min="13579" max="13579" width="12.44140625" customWidth="1"/>
    <col min="13826" max="13826" width="26.88671875" customWidth="1"/>
    <col min="13827" max="13827" width="12.44140625" customWidth="1"/>
    <col min="13828" max="13828" width="11.88671875" customWidth="1"/>
    <col min="13829" max="13829" width="11.6640625" customWidth="1"/>
    <col min="13830" max="13830" width="12.6640625" customWidth="1"/>
    <col min="13831" max="13831" width="11.109375" customWidth="1"/>
    <col min="13832" max="13832" width="11.5546875" customWidth="1"/>
    <col min="13833" max="13833" width="11" customWidth="1"/>
    <col min="13834" max="13834" width="11.109375" customWidth="1"/>
    <col min="13835" max="13835" width="12.44140625" customWidth="1"/>
    <col min="14082" max="14082" width="26.88671875" customWidth="1"/>
    <col min="14083" max="14083" width="12.44140625" customWidth="1"/>
    <col min="14084" max="14084" width="11.88671875" customWidth="1"/>
    <col min="14085" max="14085" width="11.6640625" customWidth="1"/>
    <col min="14086" max="14086" width="12.6640625" customWidth="1"/>
    <col min="14087" max="14087" width="11.109375" customWidth="1"/>
    <col min="14088" max="14088" width="11.5546875" customWidth="1"/>
    <col min="14089" max="14089" width="11" customWidth="1"/>
    <col min="14090" max="14090" width="11.109375" customWidth="1"/>
    <col min="14091" max="14091" width="12.44140625" customWidth="1"/>
    <col min="14338" max="14338" width="26.88671875" customWidth="1"/>
    <col min="14339" max="14339" width="12.44140625" customWidth="1"/>
    <col min="14340" max="14340" width="11.88671875" customWidth="1"/>
    <col min="14341" max="14341" width="11.6640625" customWidth="1"/>
    <col min="14342" max="14342" width="12.6640625" customWidth="1"/>
    <col min="14343" max="14343" width="11.109375" customWidth="1"/>
    <col min="14344" max="14344" width="11.5546875" customWidth="1"/>
    <col min="14345" max="14345" width="11" customWidth="1"/>
    <col min="14346" max="14346" width="11.109375" customWidth="1"/>
    <col min="14347" max="14347" width="12.44140625" customWidth="1"/>
    <col min="14594" max="14594" width="26.88671875" customWidth="1"/>
    <col min="14595" max="14595" width="12.44140625" customWidth="1"/>
    <col min="14596" max="14596" width="11.88671875" customWidth="1"/>
    <col min="14597" max="14597" width="11.6640625" customWidth="1"/>
    <col min="14598" max="14598" width="12.6640625" customWidth="1"/>
    <col min="14599" max="14599" width="11.109375" customWidth="1"/>
    <col min="14600" max="14600" width="11.5546875" customWidth="1"/>
    <col min="14601" max="14601" width="11" customWidth="1"/>
    <col min="14602" max="14602" width="11.109375" customWidth="1"/>
    <col min="14603" max="14603" width="12.44140625" customWidth="1"/>
    <col min="14850" max="14850" width="26.88671875" customWidth="1"/>
    <col min="14851" max="14851" width="12.44140625" customWidth="1"/>
    <col min="14852" max="14852" width="11.88671875" customWidth="1"/>
    <col min="14853" max="14853" width="11.6640625" customWidth="1"/>
    <col min="14854" max="14854" width="12.6640625" customWidth="1"/>
    <col min="14855" max="14855" width="11.109375" customWidth="1"/>
    <col min="14856" max="14856" width="11.5546875" customWidth="1"/>
    <col min="14857" max="14857" width="11" customWidth="1"/>
    <col min="14858" max="14858" width="11.109375" customWidth="1"/>
    <col min="14859" max="14859" width="12.44140625" customWidth="1"/>
    <col min="15106" max="15106" width="26.88671875" customWidth="1"/>
    <col min="15107" max="15107" width="12.44140625" customWidth="1"/>
    <col min="15108" max="15108" width="11.88671875" customWidth="1"/>
    <col min="15109" max="15109" width="11.6640625" customWidth="1"/>
    <col min="15110" max="15110" width="12.6640625" customWidth="1"/>
    <col min="15111" max="15111" width="11.109375" customWidth="1"/>
    <col min="15112" max="15112" width="11.5546875" customWidth="1"/>
    <col min="15113" max="15113" width="11" customWidth="1"/>
    <col min="15114" max="15114" width="11.109375" customWidth="1"/>
    <col min="15115" max="15115" width="12.44140625" customWidth="1"/>
    <col min="15362" max="15362" width="26.88671875" customWidth="1"/>
    <col min="15363" max="15363" width="12.44140625" customWidth="1"/>
    <col min="15364" max="15364" width="11.88671875" customWidth="1"/>
    <col min="15365" max="15365" width="11.6640625" customWidth="1"/>
    <col min="15366" max="15366" width="12.6640625" customWidth="1"/>
    <col min="15367" max="15367" width="11.109375" customWidth="1"/>
    <col min="15368" max="15368" width="11.5546875" customWidth="1"/>
    <col min="15369" max="15369" width="11" customWidth="1"/>
    <col min="15370" max="15370" width="11.109375" customWidth="1"/>
    <col min="15371" max="15371" width="12.44140625" customWidth="1"/>
    <col min="15618" max="15618" width="26.88671875" customWidth="1"/>
    <col min="15619" max="15619" width="12.44140625" customWidth="1"/>
    <col min="15620" max="15620" width="11.88671875" customWidth="1"/>
    <col min="15621" max="15621" width="11.6640625" customWidth="1"/>
    <col min="15622" max="15622" width="12.6640625" customWidth="1"/>
    <col min="15623" max="15623" width="11.109375" customWidth="1"/>
    <col min="15624" max="15624" width="11.5546875" customWidth="1"/>
    <col min="15625" max="15625" width="11" customWidth="1"/>
    <col min="15626" max="15626" width="11.109375" customWidth="1"/>
    <col min="15627" max="15627" width="12.44140625" customWidth="1"/>
    <col min="15874" max="15874" width="26.88671875" customWidth="1"/>
    <col min="15875" max="15875" width="12.44140625" customWidth="1"/>
    <col min="15876" max="15876" width="11.88671875" customWidth="1"/>
    <col min="15877" max="15877" width="11.6640625" customWidth="1"/>
    <col min="15878" max="15878" width="12.6640625" customWidth="1"/>
    <col min="15879" max="15879" width="11.109375" customWidth="1"/>
    <col min="15880" max="15880" width="11.5546875" customWidth="1"/>
    <col min="15881" max="15881" width="11" customWidth="1"/>
    <col min="15882" max="15882" width="11.109375" customWidth="1"/>
    <col min="15883" max="15883" width="12.44140625" customWidth="1"/>
    <col min="16130" max="16130" width="26.88671875" customWidth="1"/>
    <col min="16131" max="16131" width="12.44140625" customWidth="1"/>
    <col min="16132" max="16132" width="11.88671875" customWidth="1"/>
    <col min="16133" max="16133" width="11.6640625" customWidth="1"/>
    <col min="16134" max="16134" width="12.6640625" customWidth="1"/>
    <col min="16135" max="16135" width="11.109375" customWidth="1"/>
    <col min="16136" max="16136" width="11.5546875" customWidth="1"/>
    <col min="16137" max="16137" width="11" customWidth="1"/>
    <col min="16138" max="16138" width="11.109375" customWidth="1"/>
    <col min="16139" max="16139" width="12.44140625" customWidth="1"/>
  </cols>
  <sheetData>
    <row r="1" spans="1:11" ht="18" x14ac:dyDescent="0.35">
      <c r="A1" s="214"/>
      <c r="B1" s="214"/>
      <c r="C1" s="214"/>
      <c r="D1" s="229" t="s">
        <v>847</v>
      </c>
      <c r="E1" s="229"/>
      <c r="F1" s="229"/>
      <c r="G1" s="229"/>
      <c r="H1" s="229"/>
      <c r="I1" s="229"/>
      <c r="J1" s="229"/>
      <c r="K1" s="229"/>
    </row>
    <row r="2" spans="1:11" ht="18" x14ac:dyDescent="0.35">
      <c r="A2" s="214"/>
      <c r="B2" s="214"/>
      <c r="C2" s="214"/>
      <c r="D2" s="116"/>
      <c r="E2" s="116"/>
      <c r="F2" s="116"/>
      <c r="G2" s="116"/>
      <c r="H2" s="116"/>
      <c r="I2" s="116"/>
      <c r="J2" s="116"/>
      <c r="K2" s="212" t="s">
        <v>719</v>
      </c>
    </row>
    <row r="3" spans="1:11" ht="18" x14ac:dyDescent="0.35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5" t="s">
        <v>848</v>
      </c>
    </row>
    <row r="4" spans="1:11" ht="18" x14ac:dyDescent="0.35">
      <c r="A4" s="214"/>
      <c r="B4" s="214"/>
      <c r="C4" s="214"/>
      <c r="D4" s="214"/>
      <c r="E4" s="214"/>
      <c r="F4" s="214"/>
      <c r="G4" s="230" t="s">
        <v>819</v>
      </c>
      <c r="H4" s="230"/>
      <c r="I4" s="230"/>
      <c r="J4" s="230"/>
      <c r="K4" s="230"/>
    </row>
    <row r="5" spans="1:11" ht="18" x14ac:dyDescent="0.3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5"/>
    </row>
    <row r="6" spans="1:11" ht="17.399999999999999" x14ac:dyDescent="0.3">
      <c r="A6" s="231" t="s">
        <v>849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</row>
    <row r="7" spans="1:11" ht="17.399999999999999" x14ac:dyDescent="0.3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1" x14ac:dyDescent="0.3">
      <c r="A8" s="232" t="s">
        <v>720</v>
      </c>
      <c r="B8" s="232" t="s">
        <v>850</v>
      </c>
      <c r="C8" s="228" t="s">
        <v>851</v>
      </c>
      <c r="D8" s="228"/>
      <c r="E8" s="228"/>
      <c r="F8" s="228"/>
      <c r="G8" s="228"/>
      <c r="H8" s="228"/>
      <c r="I8" s="228"/>
      <c r="J8" s="228"/>
      <c r="K8" s="228"/>
    </row>
    <row r="9" spans="1:11" x14ac:dyDescent="0.3">
      <c r="A9" s="232"/>
      <c r="B9" s="232"/>
      <c r="C9" s="228"/>
      <c r="D9" s="228"/>
      <c r="E9" s="228"/>
      <c r="F9" s="228"/>
      <c r="G9" s="228"/>
      <c r="H9" s="228"/>
      <c r="I9" s="228"/>
      <c r="J9" s="228"/>
      <c r="K9" s="228"/>
    </row>
    <row r="10" spans="1:11" ht="15.6" x14ac:dyDescent="0.3">
      <c r="A10" s="232"/>
      <c r="B10" s="232"/>
      <c r="C10" s="228" t="s">
        <v>3</v>
      </c>
      <c r="D10" s="228" t="s">
        <v>290</v>
      </c>
      <c r="E10" s="228"/>
      <c r="F10" s="228" t="s">
        <v>4</v>
      </c>
      <c r="G10" s="228" t="s">
        <v>290</v>
      </c>
      <c r="H10" s="228"/>
      <c r="I10" s="228" t="s">
        <v>5</v>
      </c>
      <c r="J10" s="228" t="s">
        <v>290</v>
      </c>
      <c r="K10" s="228"/>
    </row>
    <row r="11" spans="1:11" ht="46.8" x14ac:dyDescent="0.3">
      <c r="A11" s="232"/>
      <c r="B11" s="232"/>
      <c r="C11" s="228"/>
      <c r="D11" s="213" t="s">
        <v>721</v>
      </c>
      <c r="E11" s="213" t="s">
        <v>722</v>
      </c>
      <c r="F11" s="228"/>
      <c r="G11" s="213" t="s">
        <v>721</v>
      </c>
      <c r="H11" s="213" t="s">
        <v>722</v>
      </c>
      <c r="I11" s="228"/>
      <c r="J11" s="213" t="s">
        <v>721</v>
      </c>
      <c r="K11" s="213" t="s">
        <v>722</v>
      </c>
    </row>
    <row r="12" spans="1:11" ht="54" x14ac:dyDescent="0.3">
      <c r="A12" s="217">
        <v>1</v>
      </c>
      <c r="B12" s="218" t="s">
        <v>363</v>
      </c>
      <c r="C12" s="220">
        <f>D12+E12</f>
        <v>1428</v>
      </c>
      <c r="D12" s="221"/>
      <c r="E12" s="220">
        <v>1428</v>
      </c>
      <c r="F12" s="220"/>
      <c r="G12" s="221"/>
      <c r="H12" s="220"/>
      <c r="I12" s="221"/>
      <c r="J12" s="221"/>
      <c r="K12" s="221"/>
    </row>
    <row r="13" spans="1:11" ht="90" x14ac:dyDescent="0.3">
      <c r="A13" s="217">
        <v>2</v>
      </c>
      <c r="B13" s="218" t="s">
        <v>852</v>
      </c>
      <c r="C13" s="220">
        <f>D13+E13</f>
        <v>270.3</v>
      </c>
      <c r="D13" s="221"/>
      <c r="E13" s="222">
        <v>270.3</v>
      </c>
      <c r="F13" s="220">
        <f>H13</f>
        <v>6404.6</v>
      </c>
      <c r="G13" s="221"/>
      <c r="H13" s="222">
        <v>6404.6</v>
      </c>
      <c r="I13" s="221"/>
      <c r="J13" s="221"/>
      <c r="K13" s="221"/>
    </row>
    <row r="14" spans="1:11" ht="72" x14ac:dyDescent="0.3">
      <c r="A14" s="217">
        <v>3</v>
      </c>
      <c r="B14" s="218" t="s">
        <v>117</v>
      </c>
      <c r="C14" s="220">
        <f>D14+E14</f>
        <v>75789.740000000005</v>
      </c>
      <c r="D14" s="221">
        <v>58338.9</v>
      </c>
      <c r="E14" s="220">
        <v>17450.84</v>
      </c>
      <c r="F14" s="220">
        <f>G14+H14</f>
        <v>20838.36</v>
      </c>
      <c r="G14" s="221">
        <v>10359.5</v>
      </c>
      <c r="H14" s="220">
        <v>10478.86</v>
      </c>
      <c r="I14" s="221"/>
      <c r="J14" s="221"/>
      <c r="K14" s="221"/>
    </row>
    <row r="15" spans="1:11" ht="54" x14ac:dyDescent="0.3">
      <c r="A15" s="217">
        <v>4</v>
      </c>
      <c r="B15" s="218" t="s">
        <v>121</v>
      </c>
      <c r="C15" s="221"/>
      <c r="D15" s="221"/>
      <c r="E15" s="221"/>
      <c r="F15" s="221"/>
      <c r="G15" s="221"/>
      <c r="H15" s="221"/>
      <c r="I15" s="221">
        <f>SUM(J15:K15)</f>
        <v>54760</v>
      </c>
      <c r="J15" s="221">
        <v>49646</v>
      </c>
      <c r="K15" s="221">
        <v>5114</v>
      </c>
    </row>
    <row r="16" spans="1:11" ht="234" x14ac:dyDescent="0.3">
      <c r="A16" s="217">
        <v>5</v>
      </c>
      <c r="B16" s="218" t="s">
        <v>236</v>
      </c>
      <c r="C16" s="221">
        <f>D16</f>
        <v>2760.9</v>
      </c>
      <c r="D16" s="221">
        <v>2760.9</v>
      </c>
      <c r="E16" s="221"/>
      <c r="F16" s="221">
        <f>G16</f>
        <v>2760.9</v>
      </c>
      <c r="G16" s="221">
        <v>2760.9</v>
      </c>
      <c r="H16" s="221"/>
      <c r="I16" s="221">
        <f>J16</f>
        <v>5521.8</v>
      </c>
      <c r="J16" s="221">
        <v>5521.8</v>
      </c>
      <c r="K16" s="221"/>
    </row>
    <row r="17" spans="1:11" ht="126" x14ac:dyDescent="0.3">
      <c r="A17" s="217">
        <v>6</v>
      </c>
      <c r="B17" s="218" t="s">
        <v>479</v>
      </c>
      <c r="C17" s="221"/>
      <c r="D17" s="221"/>
      <c r="E17" s="221"/>
      <c r="F17" s="221"/>
      <c r="G17" s="221"/>
      <c r="H17" s="221"/>
      <c r="I17" s="221">
        <f>J17</f>
        <v>8959.7000000000007</v>
      </c>
      <c r="J17" s="221">
        <v>8959.7000000000007</v>
      </c>
      <c r="K17" s="221"/>
    </row>
    <row r="18" spans="1:11" ht="126" x14ac:dyDescent="0.3">
      <c r="A18" s="217">
        <v>7</v>
      </c>
      <c r="B18" s="218" t="s">
        <v>853</v>
      </c>
      <c r="C18" s="221">
        <f>E18</f>
        <v>312</v>
      </c>
      <c r="D18" s="221"/>
      <c r="E18" s="221">
        <v>312</v>
      </c>
      <c r="F18" s="221"/>
      <c r="G18" s="221"/>
      <c r="H18" s="221"/>
      <c r="I18" s="221"/>
      <c r="J18" s="221"/>
      <c r="K18" s="221"/>
    </row>
    <row r="19" spans="1:11" ht="126" x14ac:dyDescent="0.3">
      <c r="A19" s="217">
        <v>8</v>
      </c>
      <c r="B19" s="218" t="s">
        <v>854</v>
      </c>
      <c r="C19" s="221">
        <v>157.25471999999999</v>
      </c>
      <c r="D19" s="221"/>
      <c r="E19" s="221">
        <v>314.50943999999998</v>
      </c>
      <c r="F19" s="221"/>
      <c r="G19" s="221"/>
      <c r="H19" s="221"/>
      <c r="I19" s="221"/>
      <c r="J19" s="221"/>
      <c r="K19" s="221"/>
    </row>
    <row r="20" spans="1:11" ht="144" x14ac:dyDescent="0.3">
      <c r="A20" s="217">
        <v>9</v>
      </c>
      <c r="B20" s="218" t="s">
        <v>403</v>
      </c>
      <c r="C20" s="221">
        <f>E20</f>
        <v>0.11971</v>
      </c>
      <c r="D20" s="221"/>
      <c r="E20" s="221">
        <v>0.11971</v>
      </c>
      <c r="F20" s="221"/>
      <c r="G20" s="221"/>
      <c r="H20" s="221"/>
      <c r="I20" s="221"/>
      <c r="J20" s="221"/>
      <c r="K20" s="221"/>
    </row>
    <row r="21" spans="1:11" ht="54" x14ac:dyDescent="0.3">
      <c r="A21" s="217">
        <v>10</v>
      </c>
      <c r="B21" s="218" t="s">
        <v>794</v>
      </c>
      <c r="C21" s="221"/>
      <c r="D21" s="221"/>
      <c r="E21" s="221"/>
      <c r="F21" s="221">
        <f>G21+H21</f>
        <v>5000</v>
      </c>
      <c r="G21" s="221"/>
      <c r="H21" s="221">
        <v>5000</v>
      </c>
      <c r="I21" s="221"/>
      <c r="J21" s="221"/>
      <c r="K21" s="221"/>
    </row>
    <row r="22" spans="1:11" ht="17.399999999999999" x14ac:dyDescent="0.3">
      <c r="A22" s="219"/>
      <c r="B22" s="219" t="s">
        <v>855</v>
      </c>
      <c r="C22" s="223">
        <f>SUM(C12:C21)</f>
        <v>80718.314429999999</v>
      </c>
      <c r="D22" s="223">
        <f>SUM(D12:D20)</f>
        <v>61099.8</v>
      </c>
      <c r="E22" s="223">
        <f>SUM(E12:E20)</f>
        <v>19775.76915</v>
      </c>
      <c r="F22" s="223">
        <f t="shared" ref="F22:K22" si="0">SUM(F12:F21)</f>
        <v>35003.86</v>
      </c>
      <c r="G22" s="223">
        <f t="shared" si="0"/>
        <v>13120.4</v>
      </c>
      <c r="H22" s="223">
        <f t="shared" si="0"/>
        <v>21883.46</v>
      </c>
      <c r="I22" s="223">
        <f t="shared" si="0"/>
        <v>69241.5</v>
      </c>
      <c r="J22" s="223">
        <f t="shared" si="0"/>
        <v>64127.5</v>
      </c>
      <c r="K22" s="223">
        <f t="shared" si="0"/>
        <v>5114</v>
      </c>
    </row>
  </sheetData>
  <mergeCells count="12">
    <mergeCell ref="I10:I11"/>
    <mergeCell ref="J10:K10"/>
    <mergeCell ref="D1:K1"/>
    <mergeCell ref="G4:K4"/>
    <mergeCell ref="A6:K6"/>
    <mergeCell ref="A8:A11"/>
    <mergeCell ref="B8:B11"/>
    <mergeCell ref="C8:K9"/>
    <mergeCell ref="C10:C11"/>
    <mergeCell ref="D10:E10"/>
    <mergeCell ref="F10:F11"/>
    <mergeCell ref="G10:H10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60" workbookViewId="0">
      <selection activeCell="E19" sqref="E19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5" width="16.33203125" customWidth="1"/>
  </cols>
  <sheetData>
    <row r="1" spans="1:5" ht="15.6" x14ac:dyDescent="0.3">
      <c r="A1" s="117"/>
      <c r="B1" s="117"/>
      <c r="C1" s="229" t="s">
        <v>723</v>
      </c>
      <c r="D1" s="229"/>
      <c r="E1" s="229"/>
    </row>
    <row r="2" spans="1:5" ht="15.6" x14ac:dyDescent="0.3">
      <c r="A2" s="117"/>
      <c r="B2" s="118"/>
      <c r="C2" s="234" t="s">
        <v>719</v>
      </c>
      <c r="D2" s="234"/>
      <c r="E2" s="234"/>
    </row>
    <row r="3" spans="1:5" ht="15.6" x14ac:dyDescent="0.3">
      <c r="A3" s="117"/>
      <c r="B3" s="119"/>
      <c r="C3" s="229" t="s">
        <v>724</v>
      </c>
      <c r="D3" s="229"/>
      <c r="E3" s="229"/>
    </row>
    <row r="4" spans="1:5" ht="15.6" x14ac:dyDescent="0.3">
      <c r="A4" s="117"/>
      <c r="B4" s="120"/>
      <c r="C4" s="229" t="s">
        <v>819</v>
      </c>
      <c r="D4" s="229"/>
      <c r="E4" s="229"/>
    </row>
    <row r="5" spans="1:5" ht="15.6" x14ac:dyDescent="0.3">
      <c r="A5" s="117"/>
      <c r="B5" s="120"/>
      <c r="C5" s="113"/>
      <c r="D5" s="113"/>
      <c r="E5" s="113"/>
    </row>
    <row r="6" spans="1:5" ht="46.95" customHeight="1" x14ac:dyDescent="0.3">
      <c r="A6" s="235" t="s">
        <v>750</v>
      </c>
      <c r="B6" s="235"/>
      <c r="C6" s="235"/>
      <c r="D6" s="235"/>
      <c r="E6" s="235"/>
    </row>
    <row r="7" spans="1:5" x14ac:dyDescent="0.3">
      <c r="A7" s="117"/>
      <c r="B7" s="233" t="s">
        <v>725</v>
      </c>
      <c r="C7" s="233"/>
      <c r="D7" s="233"/>
      <c r="E7" s="233"/>
    </row>
    <row r="8" spans="1:5" ht="55.2" x14ac:dyDescent="0.3">
      <c r="A8" s="127" t="s">
        <v>726</v>
      </c>
      <c r="B8" s="127" t="s">
        <v>727</v>
      </c>
      <c r="C8" s="127" t="s">
        <v>3</v>
      </c>
      <c r="D8" s="127" t="s">
        <v>4</v>
      </c>
      <c r="E8" s="127" t="s">
        <v>5</v>
      </c>
    </row>
    <row r="9" spans="1:5" hidden="1" x14ac:dyDescent="0.3">
      <c r="A9" s="121"/>
      <c r="B9" s="121"/>
      <c r="C9" s="121"/>
      <c r="D9" s="121"/>
      <c r="E9" s="121"/>
    </row>
    <row r="10" spans="1:5" ht="41.4" x14ac:dyDescent="0.3">
      <c r="A10" s="122" t="s">
        <v>728</v>
      </c>
      <c r="B10" s="123" t="s">
        <v>729</v>
      </c>
      <c r="C10" s="163">
        <f>C11</f>
        <v>15482.294119999977</v>
      </c>
      <c r="D10" s="163">
        <f>D11</f>
        <v>0</v>
      </c>
      <c r="E10" s="163">
        <f>E11</f>
        <v>0</v>
      </c>
    </row>
    <row r="11" spans="1:5" ht="27.6" x14ac:dyDescent="0.3">
      <c r="A11" s="122" t="s">
        <v>730</v>
      </c>
      <c r="B11" s="123" t="s">
        <v>731</v>
      </c>
      <c r="C11" s="163">
        <f>(C15+C16)</f>
        <v>15482.294119999977</v>
      </c>
      <c r="D11" s="163">
        <f>(D15+D16)</f>
        <v>0</v>
      </c>
      <c r="E11" s="163">
        <f>(E15+E16)</f>
        <v>0</v>
      </c>
    </row>
    <row r="12" spans="1:5" x14ac:dyDescent="0.3">
      <c r="A12" s="121" t="s">
        <v>732</v>
      </c>
      <c r="B12" s="124" t="s">
        <v>733</v>
      </c>
      <c r="C12" s="164">
        <f t="shared" ref="C12:E13" si="0">C13</f>
        <v>-878598.59383999999</v>
      </c>
      <c r="D12" s="164">
        <f t="shared" si="0"/>
        <v>-855210.09114999999</v>
      </c>
      <c r="E12" s="164">
        <f t="shared" si="0"/>
        <v>-876897.79075000004</v>
      </c>
    </row>
    <row r="13" spans="1:5" ht="27.6" x14ac:dyDescent="0.3">
      <c r="A13" s="121" t="s">
        <v>734</v>
      </c>
      <c r="B13" s="124" t="s">
        <v>735</v>
      </c>
      <c r="C13" s="164">
        <f t="shared" si="0"/>
        <v>-878598.59383999999</v>
      </c>
      <c r="D13" s="164">
        <f t="shared" si="0"/>
        <v>-855210.09114999999</v>
      </c>
      <c r="E13" s="164">
        <f t="shared" si="0"/>
        <v>-876897.79075000004</v>
      </c>
    </row>
    <row r="14" spans="1:5" ht="27.6" x14ac:dyDescent="0.3">
      <c r="A14" s="121" t="s">
        <v>736</v>
      </c>
      <c r="B14" s="124" t="s">
        <v>737</v>
      </c>
      <c r="C14" s="164">
        <f>C15</f>
        <v>-878598.59383999999</v>
      </c>
      <c r="D14" s="164">
        <f>D15</f>
        <v>-855210.09114999999</v>
      </c>
      <c r="E14" s="164">
        <f>E15</f>
        <v>-876897.79075000004</v>
      </c>
    </row>
    <row r="15" spans="1:5" ht="41.4" x14ac:dyDescent="0.3">
      <c r="A15" s="121" t="s">
        <v>738</v>
      </c>
      <c r="B15" s="124" t="s">
        <v>739</v>
      </c>
      <c r="C15" s="164">
        <v>-878598.59383999999</v>
      </c>
      <c r="D15" s="164">
        <v>-855210.09114999999</v>
      </c>
      <c r="E15" s="164">
        <v>-876897.79075000004</v>
      </c>
    </row>
    <row r="16" spans="1:5" x14ac:dyDescent="0.3">
      <c r="A16" s="121" t="s">
        <v>740</v>
      </c>
      <c r="B16" s="124" t="s">
        <v>741</v>
      </c>
      <c r="C16" s="164">
        <f>C17</f>
        <v>894080.88795999996</v>
      </c>
      <c r="D16" s="164">
        <f>D19</f>
        <v>855210.09114999999</v>
      </c>
      <c r="E16" s="164">
        <f>E19</f>
        <v>876897.79075000004</v>
      </c>
    </row>
    <row r="17" spans="1:5" ht="27.6" x14ac:dyDescent="0.3">
      <c r="A17" s="121" t="s">
        <v>742</v>
      </c>
      <c r="B17" s="124" t="s">
        <v>743</v>
      </c>
      <c r="C17" s="164">
        <f>C18</f>
        <v>894080.88795999996</v>
      </c>
      <c r="D17" s="164">
        <f>D19</f>
        <v>855210.09114999999</v>
      </c>
      <c r="E17" s="164">
        <f>E19</f>
        <v>876897.79075000004</v>
      </c>
    </row>
    <row r="18" spans="1:5" ht="27.6" x14ac:dyDescent="0.3">
      <c r="A18" s="121" t="s">
        <v>744</v>
      </c>
      <c r="B18" s="124" t="s">
        <v>745</v>
      </c>
      <c r="C18" s="164">
        <f>C19</f>
        <v>894080.88795999996</v>
      </c>
      <c r="D18" s="164">
        <f>D19</f>
        <v>855210.09114999999</v>
      </c>
      <c r="E18" s="164">
        <f>E19</f>
        <v>876897.79075000004</v>
      </c>
    </row>
    <row r="19" spans="1:5" ht="41.4" x14ac:dyDescent="0.3">
      <c r="A19" s="121" t="s">
        <v>746</v>
      </c>
      <c r="B19" s="124" t="s">
        <v>747</v>
      </c>
      <c r="C19" s="164">
        <f>'Приложение 1'!H653</f>
        <v>894080.88795999996</v>
      </c>
      <c r="D19" s="164">
        <f>'Приложение 1'!K653+0.032</f>
        <v>855210.09114999999</v>
      </c>
      <c r="E19" s="164">
        <f>'Приложение 1'!N653+10313.333</f>
        <v>876897.79075000004</v>
      </c>
    </row>
    <row r="20" spans="1:5" x14ac:dyDescent="0.3">
      <c r="A20" s="125"/>
      <c r="B20" s="126" t="s">
        <v>748</v>
      </c>
      <c r="C20" s="165">
        <f>C10</f>
        <v>15482.294119999977</v>
      </c>
      <c r="D20" s="165">
        <f>D10</f>
        <v>0</v>
      </c>
      <c r="E20" s="165">
        <f>E10</f>
        <v>0</v>
      </c>
    </row>
    <row r="21" spans="1:5" x14ac:dyDescent="0.3">
      <c r="C21">
        <v>15938.05</v>
      </c>
    </row>
    <row r="22" spans="1:5" x14ac:dyDescent="0.3">
      <c r="C22" s="176">
        <f>C21-C20</f>
        <v>455.75588000002244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5</vt:lpstr>
      <vt:lpstr>'Приложение 1'!Область_печати</vt:lpstr>
      <vt:lpstr>'Приложение 2'!Область_печати</vt:lpstr>
      <vt:lpstr>'Приложение 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2023-09-22T06:33:59Z</cp:lastPrinted>
  <dcterms:created xsi:type="dcterms:W3CDTF">2022-11-04T08:13:16Z</dcterms:created>
  <dcterms:modified xsi:type="dcterms:W3CDTF">2023-11-11T06:54:34Z</dcterms:modified>
</cp:coreProperties>
</file>